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4"/>
  </bookViews>
  <sheets>
    <sheet name="Baseline" sheetId="1" r:id="rId1"/>
    <sheet name="Rev A" sheetId="2" r:id="rId2"/>
    <sheet name="Rev B" sheetId="4" r:id="rId3"/>
    <sheet name="Rev C" sheetId="5" r:id="rId4"/>
    <sheet name="TBDB" sheetId="3" r:id="rId5"/>
  </sheets>
  <definedNames>
    <definedName name="_xlnm.Print_Area" localSheetId="0">Baseline!$A$1:$I$28</definedName>
    <definedName name="_xlnm.Print_Area" localSheetId="2">'Rev B'!$A$1:$I$30</definedName>
    <definedName name="_xlnm.Print_Area" localSheetId="3">'Rev C'!$A$1:$H$29</definedName>
  </definedNames>
  <calcPr calcId="152511"/>
</workbook>
</file>

<file path=xl/calcChain.xml><?xml version="1.0" encoding="utf-8"?>
<calcChain xmlns="http://schemas.openxmlformats.org/spreadsheetml/2006/main">
  <c r="G29" i="5" l="1"/>
  <c r="G28" i="5"/>
  <c r="G27" i="5"/>
  <c r="G26" i="5"/>
  <c r="G25" i="5"/>
  <c r="G24" i="5"/>
  <c r="G23" i="5"/>
  <c r="G22" i="5"/>
  <c r="G20" i="5"/>
  <c r="G19" i="5"/>
  <c r="G18" i="5"/>
  <c r="G17" i="5"/>
  <c r="G16" i="5"/>
  <c r="G15" i="5"/>
  <c r="G12" i="5"/>
  <c r="G10" i="5"/>
  <c r="G22" i="3" l="1"/>
  <c r="G21" i="3"/>
  <c r="G20" i="3"/>
  <c r="G19" i="3"/>
  <c r="G18" i="3"/>
  <c r="G17" i="3"/>
  <c r="G16" i="3"/>
  <c r="G15" i="3"/>
  <c r="G14" i="3"/>
  <c r="G12" i="3"/>
  <c r="G11" i="3"/>
  <c r="G10" i="3"/>
  <c r="G9" i="3"/>
  <c r="G8" i="3"/>
  <c r="G7" i="3"/>
  <c r="G4" i="3"/>
  <c r="G2" i="3"/>
  <c r="H30" i="4" l="1"/>
  <c r="H29" i="4"/>
  <c r="H28" i="4"/>
  <c r="H27" i="4"/>
  <c r="H26" i="4"/>
  <c r="H25" i="4"/>
  <c r="H24" i="4"/>
  <c r="H23" i="4"/>
  <c r="H22" i="4"/>
  <c r="H20" i="4"/>
  <c r="H19" i="4"/>
  <c r="H18" i="4"/>
  <c r="H17" i="4"/>
  <c r="H16" i="4"/>
  <c r="H15" i="4"/>
  <c r="H12" i="4"/>
  <c r="H10" i="4"/>
  <c r="H10" i="2" l="1"/>
  <c r="H30" i="2"/>
  <c r="H29" i="2"/>
  <c r="H28" i="2"/>
  <c r="H27" i="2"/>
  <c r="H26" i="2"/>
  <c r="H25" i="2"/>
  <c r="H24" i="2"/>
  <c r="H23" i="2"/>
  <c r="H22" i="2"/>
  <c r="H20" i="2"/>
  <c r="H19" i="2"/>
  <c r="H18" i="2"/>
  <c r="H17" i="2"/>
  <c r="H16" i="2"/>
  <c r="H15" i="2"/>
  <c r="H12" i="2"/>
  <c r="H28" i="1" l="1"/>
  <c r="H15" i="1"/>
  <c r="H13" i="1"/>
  <c r="H27" i="1"/>
  <c r="H26" i="1"/>
  <c r="H11" i="1"/>
  <c r="H25" i="1"/>
  <c r="H24" i="1"/>
  <c r="H14" i="1"/>
  <c r="H23" i="1"/>
  <c r="H22" i="1"/>
  <c r="H17" i="1"/>
  <c r="H12" i="1"/>
  <c r="H10" i="1"/>
  <c r="H16" i="1"/>
  <c r="H21" i="1"/>
  <c r="H18" i="1"/>
  <c r="H20" i="1"/>
  <c r="H19" i="1"/>
</calcChain>
</file>

<file path=xl/sharedStrings.xml><?xml version="1.0" encoding="utf-8"?>
<sst xmlns="http://schemas.openxmlformats.org/spreadsheetml/2006/main" count="681" uniqueCount="142">
  <si>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</si>
  <si>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</si>
  <si>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</si>
  <si>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</si>
  <si>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</si>
  <si>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</si>
  <si>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</si>
  <si>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</si>
  <si>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</si>
  <si>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</si>
  <si>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</si>
  <si>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</si>
  <si>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</si>
  <si>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</si>
  <si>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</si>
  <si>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</si>
  <si>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</si>
  <si>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</si>
  <si>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</si>
  <si>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</si>
  <si>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</si>
  <si>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</si>
  <si>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</si>
  <si>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</si>
  <si>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</si>
  <si>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SCREW</t>
  </si>
  <si>
    <t>85559A E-3 PNU SOLENOID</t>
  </si>
  <si>
    <t>1</t>
  </si>
  <si>
    <t>85559A</t>
  </si>
  <si>
    <t>MS35265-12</t>
  </si>
  <si>
    <t>4</t>
  </si>
  <si>
    <t>TB1-04</t>
  </si>
  <si>
    <t>GS02-14S-2P-112</t>
  </si>
  <si>
    <t>CONNECTOR,ELECTRICAL</t>
  </si>
  <si>
    <t>5305005432752</t>
  </si>
  <si>
    <t>MS35265-45</t>
  </si>
  <si>
    <t>SCREW,MACHINE</t>
  </si>
  <si>
    <t>8</t>
  </si>
  <si>
    <t>TB1-09</t>
  </si>
  <si>
    <t>1650005332495</t>
  </si>
  <si>
    <t>1471-559365</t>
  </si>
  <si>
    <t>PIN,ACTUATING</t>
  </si>
  <si>
    <t>2</t>
  </si>
  <si>
    <t>TB1-14</t>
  </si>
  <si>
    <t>5331011602508</t>
  </si>
  <si>
    <t>M83461/1-110</t>
  </si>
  <si>
    <t>TB1-05</t>
  </si>
  <si>
    <t>5331010885363</t>
  </si>
  <si>
    <t>M83461/1-010</t>
  </si>
  <si>
    <t>5</t>
  </si>
  <si>
    <t>TB1-10</t>
  </si>
  <si>
    <t>5330008425505</t>
  </si>
  <si>
    <t>MS28774-010</t>
  </si>
  <si>
    <t>RING</t>
  </si>
  <si>
    <t>TB1-08</t>
  </si>
  <si>
    <t>3110000442269</t>
  </si>
  <si>
    <t>HPS40-2</t>
  </si>
  <si>
    <t>BALL, BEARING</t>
  </si>
  <si>
    <t>TB1-01</t>
  </si>
  <si>
    <t>7410-569255</t>
  </si>
  <si>
    <t>SPRING</t>
  </si>
  <si>
    <t>TB1-12</t>
  </si>
  <si>
    <t>5305005273385</t>
  </si>
  <si>
    <t>1471-559421</t>
  </si>
  <si>
    <t>TB1-15</t>
  </si>
  <si>
    <t>5331011074956</t>
  </si>
  <si>
    <t>M83461/1-006</t>
  </si>
  <si>
    <t>TB1-02</t>
  </si>
  <si>
    <t>5315006862111</t>
  </si>
  <si>
    <t>1471-579326</t>
  </si>
  <si>
    <t>PLUG</t>
  </si>
  <si>
    <t>TB1-13</t>
  </si>
  <si>
    <t>5310006824453</t>
  </si>
  <si>
    <t>1471-579329</t>
  </si>
  <si>
    <t>WASHER, FLAT</t>
  </si>
  <si>
    <t>TB1-03</t>
  </si>
  <si>
    <t>5331008037208</t>
  </si>
  <si>
    <t>MS28778-2</t>
  </si>
  <si>
    <t>TB1-07</t>
  </si>
  <si>
    <t>5360005326774</t>
  </si>
  <si>
    <t>1471-559376</t>
  </si>
  <si>
    <t>TB1-19</t>
  </si>
  <si>
    <t>MS28775-002</t>
  </si>
  <si>
    <t>TB1-11</t>
  </si>
  <si>
    <t>5331011101412</t>
  </si>
  <si>
    <t>M83461/1-116</t>
  </si>
  <si>
    <t>TB1-18</t>
  </si>
  <si>
    <t>5330005822111</t>
  </si>
  <si>
    <t>MS28774-116</t>
  </si>
  <si>
    <t>RETAINER</t>
  </si>
  <si>
    <t>TB1-16</t>
  </si>
  <si>
    <t>5305002535603</t>
  </si>
  <si>
    <t>MS21318-1</t>
  </si>
  <si>
    <t>SCREW, DRIVE</t>
  </si>
  <si>
    <t>TB1-06</t>
  </si>
  <si>
    <t>K2HIPV24556099</t>
  </si>
  <si>
    <t>1 Tackle Box the First Monday of the Month</t>
  </si>
  <si>
    <t>( 3 Kits per Box)</t>
  </si>
  <si>
    <t>J031</t>
  </si>
  <si>
    <t>J032</t>
  </si>
  <si>
    <t>H846</t>
  </si>
  <si>
    <t>J033</t>
  </si>
  <si>
    <t>H160</t>
  </si>
  <si>
    <t>G025</t>
  </si>
  <si>
    <t>G074</t>
  </si>
  <si>
    <t>H813</t>
  </si>
  <si>
    <t>J034</t>
  </si>
  <si>
    <t>J035</t>
  </si>
  <si>
    <t>G502</t>
  </si>
  <si>
    <t>J036</t>
  </si>
  <si>
    <t>J037</t>
  </si>
  <si>
    <t>G043</t>
  </si>
  <si>
    <t>J038</t>
  </si>
  <si>
    <t>J039</t>
  </si>
  <si>
    <t>G365</t>
  </si>
  <si>
    <t>G816</t>
  </si>
  <si>
    <t>J040</t>
  </si>
  <si>
    <t>5305008119853</t>
  </si>
  <si>
    <t>5935002579534</t>
  </si>
  <si>
    <t>5360009076203</t>
  </si>
  <si>
    <t>5331005857725</t>
  </si>
  <si>
    <t>TB1-17</t>
  </si>
  <si>
    <t>A</t>
  </si>
  <si>
    <t>5331005822855</t>
  </si>
  <si>
    <t xml:space="preserve">MS28775-113 </t>
  </si>
  <si>
    <t>H827</t>
  </si>
  <si>
    <t>G325</t>
  </si>
  <si>
    <t>MS28775-012</t>
  </si>
  <si>
    <t>5331005840265</t>
  </si>
  <si>
    <t>G107</t>
  </si>
  <si>
    <t>M83461/1-113</t>
  </si>
  <si>
    <t>5331011074951</t>
  </si>
  <si>
    <t>G067</t>
  </si>
  <si>
    <t>M83461/1-012</t>
  </si>
  <si>
    <t>5331010463300</t>
  </si>
  <si>
    <t>TB1-20</t>
  </si>
  <si>
    <t>TB1-21</t>
  </si>
  <si>
    <t>B</t>
  </si>
  <si>
    <t>5360005725489</t>
  </si>
  <si>
    <t>C</t>
  </si>
  <si>
    <t>3 KITS PER TACKLE BOX</t>
  </si>
  <si>
    <t>1 TB EVERY FIRST MONDAY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</si>
</sst>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5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2" fillId="0" borderId="0" xfId="0" applyFont="1"/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0" fillId="0" borderId="0" xfId="0" applyBorder="1"/>
    <xf numFmtId="0" fontId="5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15" fontId="2" fillId="0" borderId="0" xfId="0" applyNumberFormat="1" applyFont="1" applyAlignment="1">
      <alignment horizontal="center"/>
    </xf>
    <xf numFmtId="0" fontId="2" fillId="3" borderId="1" xfId="0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0" fontId="5" fillId="3" borderId="1" xfId="0" applyNumberFormat="1" applyFont="1" applyFill="1" applyBorder="1" applyAlignment="1">
      <alignment horizontal="center"/>
    </xf>
    <xf numFmtId="1" fontId="5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zoomScaleNormal="100" workbookViewId="0">
      <selection activeCell="L25" sqref="L25"/>
    </sheetView>
  </sheetViews>
  <sheetFormatPr defaultRowHeight="12.75" x14ac:dyDescent="0.2"/>
  <cols>
    <col min="1" max="1" width="4.42578125" style="3" customWidth="1"/>
    <col min="2" max="2" width="5.7109375" style="3" customWidth="1"/>
    <col min="3" max="3" width="19.28515625" style="3" customWidth="1"/>
    <col min="4" max="4" width="19.28515625" style="1" customWidth="1"/>
    <col min="5" max="5" width="23.28515625" style="1" customWidth="1"/>
    <col min="6" max="6" width="8.28515625" style="2" customWidth="1"/>
    <col min="7" max="7" width="8.7109375" style="3" customWidth="1"/>
    <col min="8" max="8" width="8.28515625" style="3" customWidth="1"/>
    <col min="9" max="9" width="13.7109375" style="3" customWidth="1"/>
    <col min="10" max="10" width="16.5703125" style="3" customWidth="1"/>
    <col min="11" max="11" width="16.28515625" style="3" hidden="1" customWidth="1"/>
    <col min="12" max="16384" width="9.140625" style="3"/>
  </cols>
  <sheetData>
    <row r="1" spans="1:12" x14ac:dyDescent="0.2">
      <c r="A1" s="4"/>
      <c r="B1" s="4"/>
      <c r="C1" s="5" t="s">
        <v>3</v>
      </c>
      <c r="D1" s="17" t="s">
        <v>95</v>
      </c>
      <c r="E1" s="6"/>
      <c r="F1" s="6"/>
      <c r="G1" s="7" t="s">
        <v>4</v>
      </c>
      <c r="H1" s="7"/>
      <c r="I1" s="8" t="s">
        <v>5</v>
      </c>
      <c r="K1"/>
    </row>
    <row r="2" spans="1:12" x14ac:dyDescent="0.2">
      <c r="A2" s="4"/>
      <c r="B2" s="4"/>
      <c r="C2" s="5" t="s">
        <v>6</v>
      </c>
      <c r="D2" s="46" t="s">
        <v>26</v>
      </c>
      <c r="E2" s="47"/>
      <c r="F2" s="6"/>
      <c r="G2" s="7" t="s">
        <v>7</v>
      </c>
      <c r="H2" s="7"/>
      <c r="I2" s="9">
        <v>40906</v>
      </c>
      <c r="K2"/>
    </row>
    <row r="3" spans="1:12" x14ac:dyDescent="0.2">
      <c r="A3" s="4"/>
      <c r="B3" s="4"/>
      <c r="C3" s="5" t="s">
        <v>8</v>
      </c>
      <c r="D3" s="18" t="s">
        <v>21</v>
      </c>
      <c r="E3" s="10" t="s">
        <v>13</v>
      </c>
      <c r="F3" s="6"/>
      <c r="G3" s="6"/>
      <c r="H3" s="6"/>
      <c r="I3" s="6"/>
      <c r="J3"/>
      <c r="K3"/>
    </row>
    <row r="4" spans="1:12" x14ac:dyDescent="0.2">
      <c r="A4" s="4"/>
      <c r="B4" s="4"/>
      <c r="C4" s="5" t="s">
        <v>9</v>
      </c>
      <c r="D4" s="19" t="s">
        <v>22</v>
      </c>
      <c r="E4" s="5"/>
      <c r="F4" s="6"/>
      <c r="G4" s="6"/>
      <c r="H4" s="6"/>
      <c r="I4" s="6"/>
      <c r="J4"/>
      <c r="K4"/>
    </row>
    <row r="5" spans="1:12" x14ac:dyDescent="0.2">
      <c r="A5" s="4"/>
      <c r="B5" s="11" t="s">
        <v>17</v>
      </c>
      <c r="C5" s="5" t="s">
        <v>10</v>
      </c>
      <c r="D5" s="48" t="s">
        <v>96</v>
      </c>
      <c r="E5" s="49"/>
      <c r="F5" s="49"/>
      <c r="G5" s="6"/>
      <c r="H5" s="6"/>
      <c r="I5" s="6"/>
      <c r="J5"/>
      <c r="K5"/>
    </row>
    <row r="6" spans="1:12" x14ac:dyDescent="0.2">
      <c r="A6" s="4"/>
      <c r="B6" s="11" t="s">
        <v>23</v>
      </c>
      <c r="C6" s="5" t="s">
        <v>11</v>
      </c>
      <c r="D6" s="18">
        <v>36</v>
      </c>
      <c r="E6" s="11" t="s">
        <v>28</v>
      </c>
      <c r="F6" s="6"/>
      <c r="G6" s="6"/>
      <c r="H6" s="6"/>
      <c r="I6" s="6"/>
      <c r="J6"/>
      <c r="K6"/>
    </row>
    <row r="7" spans="1:12" x14ac:dyDescent="0.2">
      <c r="A7" s="4"/>
      <c r="B7" s="4"/>
      <c r="C7" s="5" t="s">
        <v>12</v>
      </c>
      <c r="D7" s="18">
        <v>3</v>
      </c>
      <c r="E7" s="20" t="s">
        <v>97</v>
      </c>
      <c r="F7" s="6"/>
      <c r="G7" s="6"/>
      <c r="H7" s="6"/>
      <c r="I7" s="6"/>
      <c r="J7"/>
      <c r="K7"/>
    </row>
    <row r="8" spans="1:12" ht="12" customHeight="1" x14ac:dyDescent="0.2">
      <c r="A8" s="4"/>
      <c r="B8" s="4"/>
      <c r="C8" s="5"/>
      <c r="D8" s="18"/>
      <c r="E8" s="6"/>
      <c r="F8" s="6"/>
      <c r="G8" s="6"/>
      <c r="H8" s="6"/>
      <c r="I8" s="6"/>
      <c r="J8"/>
      <c r="K8"/>
    </row>
    <row r="9" spans="1:12" x14ac:dyDescent="0.2">
      <c r="A9" s="12" t="s">
        <v>14</v>
      </c>
      <c r="B9" s="12" t="s">
        <v>16</v>
      </c>
      <c r="C9" s="12" t="s">
        <v>18</v>
      </c>
      <c r="D9" s="13" t="s">
        <v>0</v>
      </c>
      <c r="E9" s="12" t="s">
        <v>1</v>
      </c>
      <c r="F9" s="12" t="s">
        <v>2</v>
      </c>
      <c r="G9" s="12" t="s">
        <v>19</v>
      </c>
      <c r="H9" s="12" t="s">
        <v>20</v>
      </c>
      <c r="I9" s="12" t="s">
        <v>15</v>
      </c>
      <c r="J9" s="25"/>
    </row>
    <row r="10" spans="1:12" x14ac:dyDescent="0.2">
      <c r="A10" s="15">
        <v>1</v>
      </c>
      <c r="B10" s="15" t="s">
        <v>103</v>
      </c>
      <c r="C10" s="21" t="s">
        <v>48</v>
      </c>
      <c r="D10" s="28" t="s">
        <v>47</v>
      </c>
      <c r="E10" s="21" t="s">
        <v>24</v>
      </c>
      <c r="F10" s="21" t="s">
        <v>49</v>
      </c>
      <c r="G10" s="14">
        <v>0</v>
      </c>
      <c r="H10" s="22">
        <f t="shared" ref="H10:H28" si="0">F10*3</f>
        <v>15</v>
      </c>
      <c r="I10" s="21" t="s">
        <v>50</v>
      </c>
      <c r="J10" s="26"/>
      <c r="K10" s="3" t="s">
        <v>13</v>
      </c>
      <c r="L10" s="3" t="s">
        <v>13</v>
      </c>
    </row>
    <row r="11" spans="1:12" x14ac:dyDescent="0.2">
      <c r="A11" s="23">
        <v>2</v>
      </c>
      <c r="B11" s="15" t="s">
        <v>111</v>
      </c>
      <c r="C11" s="21" t="s">
        <v>77</v>
      </c>
      <c r="D11" s="28" t="s">
        <v>76</v>
      </c>
      <c r="E11" s="21" t="s">
        <v>24</v>
      </c>
      <c r="F11" s="21" t="s">
        <v>42</v>
      </c>
      <c r="G11" s="14">
        <v>0</v>
      </c>
      <c r="H11" s="22">
        <f t="shared" si="0"/>
        <v>6</v>
      </c>
      <c r="I11" s="21" t="s">
        <v>78</v>
      </c>
      <c r="J11" s="26"/>
    </row>
    <row r="12" spans="1:12" x14ac:dyDescent="0.2">
      <c r="A12" s="15">
        <v>3</v>
      </c>
      <c r="B12" s="15" t="s">
        <v>104</v>
      </c>
      <c r="C12" s="21" t="s">
        <v>52</v>
      </c>
      <c r="D12" s="28" t="s">
        <v>51</v>
      </c>
      <c r="E12" s="21" t="s">
        <v>53</v>
      </c>
      <c r="F12" s="21" t="s">
        <v>49</v>
      </c>
      <c r="G12" s="14">
        <v>0</v>
      </c>
      <c r="H12" s="22">
        <f t="shared" si="0"/>
        <v>15</v>
      </c>
      <c r="I12" s="21" t="s">
        <v>54</v>
      </c>
      <c r="J12" s="26"/>
      <c r="K12" s="16" t="s">
        <v>13</v>
      </c>
    </row>
    <row r="13" spans="1:12" x14ac:dyDescent="0.2">
      <c r="A13" s="15">
        <v>4</v>
      </c>
      <c r="B13" s="15" t="s">
        <v>114</v>
      </c>
      <c r="C13" s="21" t="s">
        <v>85</v>
      </c>
      <c r="D13" s="28" t="s">
        <v>84</v>
      </c>
      <c r="E13" s="21" t="s">
        <v>24</v>
      </c>
      <c r="F13" s="21" t="s">
        <v>37</v>
      </c>
      <c r="G13" s="14">
        <v>0</v>
      </c>
      <c r="H13" s="22">
        <f t="shared" si="0"/>
        <v>24</v>
      </c>
      <c r="I13" s="21" t="s">
        <v>86</v>
      </c>
      <c r="J13" s="26"/>
    </row>
    <row r="14" spans="1:12" x14ac:dyDescent="0.2">
      <c r="A14" s="23">
        <v>5</v>
      </c>
      <c r="B14" s="15" t="s">
        <v>108</v>
      </c>
      <c r="C14" s="21" t="s">
        <v>66</v>
      </c>
      <c r="D14" s="28" t="s">
        <v>65</v>
      </c>
      <c r="E14" s="21" t="s">
        <v>24</v>
      </c>
      <c r="F14" s="21" t="s">
        <v>42</v>
      </c>
      <c r="G14" s="14">
        <v>0</v>
      </c>
      <c r="H14" s="22">
        <f t="shared" si="0"/>
        <v>6</v>
      </c>
      <c r="I14" s="21" t="s">
        <v>67</v>
      </c>
      <c r="J14" s="26"/>
    </row>
    <row r="15" spans="1:12" x14ac:dyDescent="0.2">
      <c r="A15" s="15">
        <v>6</v>
      </c>
      <c r="B15" s="15" t="s">
        <v>115</v>
      </c>
      <c r="C15" s="21" t="s">
        <v>88</v>
      </c>
      <c r="D15" s="28" t="s">
        <v>87</v>
      </c>
      <c r="E15" s="21" t="s">
        <v>89</v>
      </c>
      <c r="F15" s="21" t="s">
        <v>37</v>
      </c>
      <c r="G15" s="14">
        <v>0</v>
      </c>
      <c r="H15" s="22">
        <f t="shared" si="0"/>
        <v>24</v>
      </c>
      <c r="I15" s="21" t="s">
        <v>90</v>
      </c>
      <c r="J15" s="26"/>
    </row>
    <row r="16" spans="1:12" x14ac:dyDescent="0.2">
      <c r="A16" s="15">
        <v>7</v>
      </c>
      <c r="B16" s="15" t="s">
        <v>102</v>
      </c>
      <c r="C16" s="21" t="s">
        <v>45</v>
      </c>
      <c r="D16" s="28" t="s">
        <v>44</v>
      </c>
      <c r="E16" s="21" t="s">
        <v>24</v>
      </c>
      <c r="F16" s="21" t="s">
        <v>42</v>
      </c>
      <c r="G16" s="14">
        <v>0</v>
      </c>
      <c r="H16" s="22">
        <f t="shared" si="0"/>
        <v>6</v>
      </c>
      <c r="I16" s="21" t="s">
        <v>46</v>
      </c>
      <c r="J16" s="26"/>
    </row>
    <row r="17" spans="1:10" x14ac:dyDescent="0.2">
      <c r="A17" s="23">
        <v>8</v>
      </c>
      <c r="B17" s="15" t="s">
        <v>105</v>
      </c>
      <c r="C17" s="21" t="s">
        <v>56</v>
      </c>
      <c r="D17" s="28" t="s">
        <v>55</v>
      </c>
      <c r="E17" s="21" t="s">
        <v>57</v>
      </c>
      <c r="F17" s="21" t="s">
        <v>42</v>
      </c>
      <c r="G17" s="14">
        <v>0</v>
      </c>
      <c r="H17" s="22">
        <f t="shared" si="0"/>
        <v>6</v>
      </c>
      <c r="I17" s="21" t="s">
        <v>58</v>
      </c>
      <c r="J17" s="26"/>
    </row>
    <row r="18" spans="1:10" x14ac:dyDescent="0.2">
      <c r="A18" s="15">
        <v>9</v>
      </c>
      <c r="B18" s="15" t="s">
        <v>100</v>
      </c>
      <c r="C18" s="21" t="s">
        <v>35</v>
      </c>
      <c r="D18" s="28" t="s">
        <v>34</v>
      </c>
      <c r="E18" s="21" t="s">
        <v>36</v>
      </c>
      <c r="F18" s="21" t="s">
        <v>37</v>
      </c>
      <c r="G18" s="14">
        <v>0</v>
      </c>
      <c r="H18" s="22">
        <f t="shared" si="0"/>
        <v>24</v>
      </c>
      <c r="I18" s="21" t="s">
        <v>38</v>
      </c>
      <c r="J18" s="26"/>
    </row>
    <row r="19" spans="1:10" x14ac:dyDescent="0.2">
      <c r="A19" s="15">
        <v>10</v>
      </c>
      <c r="B19" s="15" t="s">
        <v>98</v>
      </c>
      <c r="C19" s="21" t="s">
        <v>29</v>
      </c>
      <c r="D19" s="28" t="s">
        <v>117</v>
      </c>
      <c r="E19" s="21" t="s">
        <v>25</v>
      </c>
      <c r="F19" s="21" t="s">
        <v>30</v>
      </c>
      <c r="G19" s="14">
        <v>0</v>
      </c>
      <c r="H19" s="22">
        <f t="shared" si="0"/>
        <v>12</v>
      </c>
      <c r="I19" s="21" t="s">
        <v>31</v>
      </c>
      <c r="J19" s="26"/>
    </row>
    <row r="20" spans="1:10" x14ac:dyDescent="0.2">
      <c r="A20" s="23">
        <v>11</v>
      </c>
      <c r="B20" s="15" t="s">
        <v>99</v>
      </c>
      <c r="C20" s="21" t="s">
        <v>32</v>
      </c>
      <c r="D20" s="28" t="s">
        <v>118</v>
      </c>
      <c r="E20" s="21" t="s">
        <v>33</v>
      </c>
      <c r="F20" s="21" t="s">
        <v>27</v>
      </c>
      <c r="G20" s="14">
        <v>0</v>
      </c>
      <c r="H20" s="22">
        <f t="shared" si="0"/>
        <v>3</v>
      </c>
      <c r="I20" s="21" t="s">
        <v>121</v>
      </c>
      <c r="J20" s="26"/>
    </row>
    <row r="21" spans="1:10" x14ac:dyDescent="0.2">
      <c r="A21" s="15">
        <v>12</v>
      </c>
      <c r="B21" s="15" t="s">
        <v>101</v>
      </c>
      <c r="C21" s="21" t="s">
        <v>40</v>
      </c>
      <c r="D21" s="28" t="s">
        <v>39</v>
      </c>
      <c r="E21" s="21" t="s">
        <v>41</v>
      </c>
      <c r="F21" s="21" t="s">
        <v>42</v>
      </c>
      <c r="G21" s="14">
        <v>0</v>
      </c>
      <c r="H21" s="22">
        <f t="shared" si="0"/>
        <v>6</v>
      </c>
      <c r="I21" s="21" t="s">
        <v>43</v>
      </c>
      <c r="J21" s="26"/>
    </row>
    <row r="22" spans="1:10" x14ac:dyDescent="0.2">
      <c r="A22" s="15">
        <v>13</v>
      </c>
      <c r="B22" s="15" t="s">
        <v>106</v>
      </c>
      <c r="C22" s="21" t="s">
        <v>59</v>
      </c>
      <c r="D22" s="28" t="s">
        <v>119</v>
      </c>
      <c r="E22" s="21" t="s">
        <v>60</v>
      </c>
      <c r="F22" s="21" t="s">
        <v>27</v>
      </c>
      <c r="G22" s="14">
        <v>0</v>
      </c>
      <c r="H22" s="22">
        <f t="shared" si="0"/>
        <v>3</v>
      </c>
      <c r="I22" s="21" t="s">
        <v>61</v>
      </c>
      <c r="J22" s="26"/>
    </row>
    <row r="23" spans="1:10" x14ac:dyDescent="0.2">
      <c r="A23" s="23">
        <v>14</v>
      </c>
      <c r="B23" s="15" t="s">
        <v>107</v>
      </c>
      <c r="C23" s="21" t="s">
        <v>63</v>
      </c>
      <c r="D23" s="28" t="s">
        <v>62</v>
      </c>
      <c r="E23" s="21" t="s">
        <v>25</v>
      </c>
      <c r="F23" s="21" t="s">
        <v>42</v>
      </c>
      <c r="G23" s="14">
        <v>0</v>
      </c>
      <c r="H23" s="22">
        <f t="shared" si="0"/>
        <v>6</v>
      </c>
      <c r="I23" s="21" t="s">
        <v>64</v>
      </c>
      <c r="J23" s="26"/>
    </row>
    <row r="24" spans="1:10" x14ac:dyDescent="0.2">
      <c r="A24" s="15">
        <v>15</v>
      </c>
      <c r="B24" s="15" t="s">
        <v>109</v>
      </c>
      <c r="C24" s="21" t="s">
        <v>69</v>
      </c>
      <c r="D24" s="28" t="s">
        <v>68</v>
      </c>
      <c r="E24" s="21" t="s">
        <v>70</v>
      </c>
      <c r="F24" s="21" t="s">
        <v>42</v>
      </c>
      <c r="G24" s="14">
        <v>0</v>
      </c>
      <c r="H24" s="22">
        <f t="shared" si="0"/>
        <v>6</v>
      </c>
      <c r="I24" s="21" t="s">
        <v>71</v>
      </c>
      <c r="J24" s="26"/>
    </row>
    <row r="25" spans="1:10" x14ac:dyDescent="0.2">
      <c r="A25" s="15">
        <v>16</v>
      </c>
      <c r="B25" s="15" t="s">
        <v>110</v>
      </c>
      <c r="C25" s="21" t="s">
        <v>73</v>
      </c>
      <c r="D25" s="28" t="s">
        <v>72</v>
      </c>
      <c r="E25" s="21" t="s">
        <v>74</v>
      </c>
      <c r="F25" s="21" t="s">
        <v>30</v>
      </c>
      <c r="G25" s="14">
        <v>0</v>
      </c>
      <c r="H25" s="22">
        <f t="shared" si="0"/>
        <v>12</v>
      </c>
      <c r="I25" s="21" t="s">
        <v>75</v>
      </c>
      <c r="J25" s="26"/>
    </row>
    <row r="26" spans="1:10" x14ac:dyDescent="0.2">
      <c r="A26" s="23">
        <v>17</v>
      </c>
      <c r="B26" s="15" t="s">
        <v>112</v>
      </c>
      <c r="C26" s="21" t="s">
        <v>80</v>
      </c>
      <c r="D26" s="28" t="s">
        <v>79</v>
      </c>
      <c r="E26" s="21" t="s">
        <v>60</v>
      </c>
      <c r="F26" s="21" t="s">
        <v>42</v>
      </c>
      <c r="G26" s="14">
        <v>0</v>
      </c>
      <c r="H26" s="22">
        <f t="shared" si="0"/>
        <v>6</v>
      </c>
      <c r="I26" s="21" t="s">
        <v>81</v>
      </c>
      <c r="J26" s="26"/>
    </row>
    <row r="27" spans="1:10" x14ac:dyDescent="0.2">
      <c r="A27" s="15">
        <v>18</v>
      </c>
      <c r="B27" s="15" t="s">
        <v>113</v>
      </c>
      <c r="C27" s="21" t="s">
        <v>82</v>
      </c>
      <c r="D27" s="28" t="s">
        <v>120</v>
      </c>
      <c r="E27" s="21" t="s">
        <v>24</v>
      </c>
      <c r="F27" s="21">
        <v>2</v>
      </c>
      <c r="G27" s="14">
        <v>0</v>
      </c>
      <c r="H27" s="22">
        <f t="shared" si="0"/>
        <v>6</v>
      </c>
      <c r="I27" s="21" t="s">
        <v>83</v>
      </c>
      <c r="J27" s="26"/>
    </row>
    <row r="28" spans="1:10" x14ac:dyDescent="0.2">
      <c r="A28" s="23">
        <v>19</v>
      </c>
      <c r="B28" s="15" t="s">
        <v>116</v>
      </c>
      <c r="C28" s="21" t="s">
        <v>92</v>
      </c>
      <c r="D28" s="28" t="s">
        <v>91</v>
      </c>
      <c r="E28" s="21" t="s">
        <v>93</v>
      </c>
      <c r="F28" s="21" t="s">
        <v>42</v>
      </c>
      <c r="G28" s="14">
        <v>0</v>
      </c>
      <c r="H28" s="22">
        <f t="shared" si="0"/>
        <v>6</v>
      </c>
      <c r="I28" s="21" t="s">
        <v>94</v>
      </c>
      <c r="J28" s="26"/>
    </row>
    <row r="29" spans="1:10" x14ac:dyDescent="0.2">
      <c r="J29" s="27"/>
    </row>
    <row r="30" spans="1:10" x14ac:dyDescent="0.2">
      <c r="J30" s="27"/>
    </row>
  </sheetData>
  <sortState ref="A10:K28">
    <sortCondition ref="B10:B28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sqref="A1:I30"/>
    </sheetView>
  </sheetViews>
  <sheetFormatPr defaultRowHeight="12.75" x14ac:dyDescent="0.2"/>
  <cols>
    <col min="1" max="1" width="4.42578125" style="3" customWidth="1"/>
    <col min="2" max="2" width="5.7109375" style="3" customWidth="1"/>
    <col min="3" max="3" width="19.28515625" style="3" customWidth="1"/>
    <col min="4" max="4" width="19.28515625" style="1" customWidth="1"/>
    <col min="5" max="5" width="23.28515625" style="1" customWidth="1"/>
    <col min="6" max="6" width="8.28515625" style="2" customWidth="1"/>
    <col min="7" max="7" width="8.7109375" style="3" customWidth="1"/>
    <col min="8" max="8" width="8.28515625" style="3" customWidth="1"/>
    <col min="9" max="9" width="16.42578125" style="3" customWidth="1"/>
    <col min="10" max="16384" width="9.140625" style="3"/>
  </cols>
  <sheetData>
    <row r="1" spans="1:9" x14ac:dyDescent="0.2">
      <c r="A1" s="4"/>
      <c r="B1" s="4"/>
      <c r="C1" s="24" t="s">
        <v>3</v>
      </c>
      <c r="D1" s="17" t="s">
        <v>95</v>
      </c>
      <c r="E1" s="6"/>
      <c r="F1" s="6"/>
      <c r="G1" s="7" t="s">
        <v>4</v>
      </c>
      <c r="H1" s="7"/>
      <c r="I1" s="8" t="s">
        <v>122</v>
      </c>
    </row>
    <row r="2" spans="1:9" x14ac:dyDescent="0.2">
      <c r="A2" s="4"/>
      <c r="B2" s="4"/>
      <c r="C2" s="24" t="s">
        <v>6</v>
      </c>
      <c r="D2" s="46" t="s">
        <v>26</v>
      </c>
      <c r="E2" s="47"/>
      <c r="F2" s="6"/>
      <c r="G2" s="7" t="s">
        <v>7</v>
      </c>
      <c r="H2" s="7"/>
      <c r="I2" s="9">
        <v>41109</v>
      </c>
    </row>
    <row r="3" spans="1:9" x14ac:dyDescent="0.2">
      <c r="A3" s="4"/>
      <c r="B3" s="4"/>
      <c r="C3" s="24" t="s">
        <v>8</v>
      </c>
      <c r="D3" s="18" t="s">
        <v>21</v>
      </c>
      <c r="E3" s="10" t="s">
        <v>13</v>
      </c>
      <c r="F3" s="6"/>
      <c r="G3" s="6"/>
      <c r="H3" s="6"/>
      <c r="I3" s="6"/>
    </row>
    <row r="4" spans="1:9" x14ac:dyDescent="0.2">
      <c r="A4" s="4"/>
      <c r="B4" s="4"/>
      <c r="C4" s="24" t="s">
        <v>9</v>
      </c>
      <c r="D4" s="19" t="s">
        <v>22</v>
      </c>
      <c r="E4" s="24"/>
      <c r="F4" s="6"/>
      <c r="G4" s="6"/>
      <c r="H4" s="6"/>
      <c r="I4" s="6"/>
    </row>
    <row r="5" spans="1:9" x14ac:dyDescent="0.2">
      <c r="A5" s="4"/>
      <c r="B5" s="11" t="s">
        <v>17</v>
      </c>
      <c r="C5" s="24" t="s">
        <v>10</v>
      </c>
      <c r="D5" s="48" t="s">
        <v>96</v>
      </c>
      <c r="E5" s="49"/>
      <c r="F5" s="49"/>
      <c r="G5" s="6"/>
      <c r="H5" s="6"/>
      <c r="I5" s="6"/>
    </row>
    <row r="6" spans="1:9" x14ac:dyDescent="0.2">
      <c r="A6" s="4"/>
      <c r="B6" s="11" t="s">
        <v>23</v>
      </c>
      <c r="C6" s="24" t="s">
        <v>11</v>
      </c>
      <c r="D6" s="18">
        <v>36</v>
      </c>
      <c r="E6" s="11" t="s">
        <v>28</v>
      </c>
      <c r="F6" s="6"/>
      <c r="G6" s="6"/>
      <c r="H6" s="6"/>
      <c r="I6" s="6"/>
    </row>
    <row r="7" spans="1:9" x14ac:dyDescent="0.2">
      <c r="A7" s="4"/>
      <c r="B7" s="4"/>
      <c r="C7" s="24" t="s">
        <v>12</v>
      </c>
      <c r="D7" s="18">
        <v>3</v>
      </c>
      <c r="E7" s="20" t="s">
        <v>97</v>
      </c>
      <c r="F7" s="6"/>
      <c r="G7" s="6"/>
      <c r="H7" s="6"/>
      <c r="I7" s="6"/>
    </row>
    <row r="8" spans="1:9" ht="12" customHeight="1" x14ac:dyDescent="0.2">
      <c r="A8" s="4"/>
      <c r="B8" s="4"/>
      <c r="C8" s="24"/>
      <c r="D8" s="18"/>
      <c r="E8" s="6"/>
      <c r="F8" s="6"/>
      <c r="G8" s="6"/>
      <c r="H8" s="6"/>
      <c r="I8" s="6"/>
    </row>
    <row r="9" spans="1:9" x14ac:dyDescent="0.2">
      <c r="A9" s="12" t="s">
        <v>14</v>
      </c>
      <c r="B9" s="12" t="s">
        <v>16</v>
      </c>
      <c r="C9" s="12" t="s">
        <v>18</v>
      </c>
      <c r="D9" s="13" t="s">
        <v>0</v>
      </c>
      <c r="E9" s="12" t="s">
        <v>1</v>
      </c>
      <c r="F9" s="12" t="s">
        <v>2</v>
      </c>
      <c r="G9" s="12" t="s">
        <v>19</v>
      </c>
      <c r="H9" s="12" t="s">
        <v>20</v>
      </c>
      <c r="I9" s="12" t="s">
        <v>15</v>
      </c>
    </row>
    <row r="10" spans="1:9" x14ac:dyDescent="0.2">
      <c r="A10" s="33">
        <v>1</v>
      </c>
      <c r="B10" s="33" t="s">
        <v>103</v>
      </c>
      <c r="C10" s="34" t="s">
        <v>48</v>
      </c>
      <c r="D10" s="35" t="s">
        <v>47</v>
      </c>
      <c r="E10" s="34" t="s">
        <v>24</v>
      </c>
      <c r="F10" s="34" t="s">
        <v>49</v>
      </c>
      <c r="G10" s="36">
        <v>0</v>
      </c>
      <c r="H10" s="37">
        <f t="shared" ref="H10:H29" si="0">F10*3</f>
        <v>15</v>
      </c>
      <c r="I10" s="34" t="s">
        <v>50</v>
      </c>
    </row>
    <row r="11" spans="1:9" x14ac:dyDescent="0.2">
      <c r="A11" s="33">
        <v>2</v>
      </c>
      <c r="B11" s="33" t="s">
        <v>132</v>
      </c>
      <c r="C11" s="34" t="s">
        <v>133</v>
      </c>
      <c r="D11" s="35" t="s">
        <v>134</v>
      </c>
      <c r="E11" s="34" t="s">
        <v>24</v>
      </c>
      <c r="F11" s="34">
        <v>2</v>
      </c>
      <c r="G11" s="36">
        <v>0</v>
      </c>
      <c r="H11" s="37">
        <v>6</v>
      </c>
      <c r="I11" s="34" t="s">
        <v>135</v>
      </c>
    </row>
    <row r="12" spans="1:9" x14ac:dyDescent="0.2">
      <c r="A12" s="33">
        <v>3</v>
      </c>
      <c r="B12" s="33" t="s">
        <v>104</v>
      </c>
      <c r="C12" s="34" t="s">
        <v>52</v>
      </c>
      <c r="D12" s="35" t="s">
        <v>51</v>
      </c>
      <c r="E12" s="34" t="s">
        <v>53</v>
      </c>
      <c r="F12" s="34" t="s">
        <v>49</v>
      </c>
      <c r="G12" s="36">
        <v>0</v>
      </c>
      <c r="H12" s="37">
        <f t="shared" si="0"/>
        <v>15</v>
      </c>
      <c r="I12" s="34" t="s">
        <v>54</v>
      </c>
    </row>
    <row r="13" spans="1:9" x14ac:dyDescent="0.2">
      <c r="A13" s="33">
        <v>4</v>
      </c>
      <c r="B13" s="33" t="s">
        <v>129</v>
      </c>
      <c r="C13" s="34" t="s">
        <v>130</v>
      </c>
      <c r="D13" s="35" t="s">
        <v>131</v>
      </c>
      <c r="E13" s="34" t="s">
        <v>24</v>
      </c>
      <c r="F13" s="34">
        <v>3</v>
      </c>
      <c r="G13" s="36">
        <v>0</v>
      </c>
      <c r="H13" s="37">
        <v>6</v>
      </c>
      <c r="I13" s="34" t="s">
        <v>136</v>
      </c>
    </row>
    <row r="14" spans="1:9" x14ac:dyDescent="0.2">
      <c r="A14" s="38">
        <v>5</v>
      </c>
      <c r="B14" s="33" t="s">
        <v>126</v>
      </c>
      <c r="C14" s="34" t="s">
        <v>127</v>
      </c>
      <c r="D14" s="35" t="s">
        <v>128</v>
      </c>
      <c r="E14" s="34" t="s">
        <v>24</v>
      </c>
      <c r="F14" s="34">
        <v>2</v>
      </c>
      <c r="G14" s="36">
        <v>0</v>
      </c>
      <c r="H14" s="37">
        <v>6</v>
      </c>
      <c r="I14" s="34" t="s">
        <v>78</v>
      </c>
    </row>
    <row r="15" spans="1:9" x14ac:dyDescent="0.2">
      <c r="A15" s="33">
        <v>6</v>
      </c>
      <c r="B15" s="33" t="s">
        <v>114</v>
      </c>
      <c r="C15" s="34" t="s">
        <v>85</v>
      </c>
      <c r="D15" s="35" t="s">
        <v>84</v>
      </c>
      <c r="E15" s="34" t="s">
        <v>24</v>
      </c>
      <c r="F15" s="34" t="s">
        <v>37</v>
      </c>
      <c r="G15" s="36">
        <v>0</v>
      </c>
      <c r="H15" s="37">
        <f t="shared" si="0"/>
        <v>24</v>
      </c>
      <c r="I15" s="34" t="s">
        <v>81</v>
      </c>
    </row>
    <row r="16" spans="1:9" x14ac:dyDescent="0.2">
      <c r="A16" s="33">
        <v>7</v>
      </c>
      <c r="B16" s="33" t="s">
        <v>108</v>
      </c>
      <c r="C16" s="34" t="s">
        <v>66</v>
      </c>
      <c r="D16" s="35" t="s">
        <v>65</v>
      </c>
      <c r="E16" s="34" t="s">
        <v>24</v>
      </c>
      <c r="F16" s="34" t="s">
        <v>42</v>
      </c>
      <c r="G16" s="36">
        <v>0</v>
      </c>
      <c r="H16" s="37">
        <f t="shared" si="0"/>
        <v>6</v>
      </c>
      <c r="I16" s="34" t="s">
        <v>67</v>
      </c>
    </row>
    <row r="17" spans="1:9" x14ac:dyDescent="0.2">
      <c r="A17" s="38">
        <v>8</v>
      </c>
      <c r="B17" s="33" t="s">
        <v>115</v>
      </c>
      <c r="C17" s="34" t="s">
        <v>88</v>
      </c>
      <c r="D17" s="35" t="s">
        <v>87</v>
      </c>
      <c r="E17" s="34" t="s">
        <v>89</v>
      </c>
      <c r="F17" s="34" t="s">
        <v>37</v>
      </c>
      <c r="G17" s="36">
        <v>0</v>
      </c>
      <c r="H17" s="37">
        <f t="shared" si="0"/>
        <v>24</v>
      </c>
      <c r="I17" s="34" t="s">
        <v>90</v>
      </c>
    </row>
    <row r="18" spans="1:9" x14ac:dyDescent="0.2">
      <c r="A18" s="33">
        <v>9</v>
      </c>
      <c r="B18" s="33" t="s">
        <v>102</v>
      </c>
      <c r="C18" s="34" t="s">
        <v>45</v>
      </c>
      <c r="D18" s="35" t="s">
        <v>44</v>
      </c>
      <c r="E18" s="34" t="s">
        <v>24</v>
      </c>
      <c r="F18" s="34" t="s">
        <v>42</v>
      </c>
      <c r="G18" s="36">
        <v>0</v>
      </c>
      <c r="H18" s="37">
        <f t="shared" si="0"/>
        <v>6</v>
      </c>
      <c r="I18" s="34" t="s">
        <v>46</v>
      </c>
    </row>
    <row r="19" spans="1:9" x14ac:dyDescent="0.2">
      <c r="A19" s="15">
        <v>10</v>
      </c>
      <c r="B19" s="15" t="s">
        <v>105</v>
      </c>
      <c r="C19" s="21" t="s">
        <v>56</v>
      </c>
      <c r="D19" s="28" t="s">
        <v>55</v>
      </c>
      <c r="E19" s="21" t="s">
        <v>57</v>
      </c>
      <c r="F19" s="21" t="s">
        <v>42</v>
      </c>
      <c r="G19" s="14">
        <v>0</v>
      </c>
      <c r="H19" s="22">
        <f t="shared" si="0"/>
        <v>6</v>
      </c>
      <c r="I19" s="21" t="s">
        <v>58</v>
      </c>
    </row>
    <row r="20" spans="1:9" x14ac:dyDescent="0.2">
      <c r="A20" s="23">
        <v>11</v>
      </c>
      <c r="B20" s="15" t="s">
        <v>100</v>
      </c>
      <c r="C20" s="21" t="s">
        <v>35</v>
      </c>
      <c r="D20" s="28" t="s">
        <v>34</v>
      </c>
      <c r="E20" s="21" t="s">
        <v>36</v>
      </c>
      <c r="F20" s="21" t="s">
        <v>37</v>
      </c>
      <c r="G20" s="14">
        <v>0</v>
      </c>
      <c r="H20" s="22">
        <f t="shared" si="0"/>
        <v>24</v>
      </c>
      <c r="I20" s="21" t="s">
        <v>38</v>
      </c>
    </row>
    <row r="21" spans="1:9" x14ac:dyDescent="0.2">
      <c r="A21" s="15">
        <v>12</v>
      </c>
      <c r="B21" s="33" t="s">
        <v>125</v>
      </c>
      <c r="C21" s="34" t="s">
        <v>124</v>
      </c>
      <c r="D21" s="35" t="s">
        <v>123</v>
      </c>
      <c r="E21" s="34" t="s">
        <v>24</v>
      </c>
      <c r="F21" s="34">
        <v>2</v>
      </c>
      <c r="G21" s="36">
        <v>0</v>
      </c>
      <c r="H21" s="37">
        <v>6</v>
      </c>
      <c r="I21" s="34" t="s">
        <v>94</v>
      </c>
    </row>
    <row r="22" spans="1:9" x14ac:dyDescent="0.2">
      <c r="A22" s="15">
        <v>13</v>
      </c>
      <c r="B22" s="15" t="s">
        <v>98</v>
      </c>
      <c r="C22" s="21" t="s">
        <v>29</v>
      </c>
      <c r="D22" s="28" t="s">
        <v>117</v>
      </c>
      <c r="E22" s="21" t="s">
        <v>25</v>
      </c>
      <c r="F22" s="21" t="s">
        <v>30</v>
      </c>
      <c r="G22" s="14">
        <v>0</v>
      </c>
      <c r="H22" s="22">
        <f t="shared" si="0"/>
        <v>12</v>
      </c>
      <c r="I22" s="21" t="s">
        <v>31</v>
      </c>
    </row>
    <row r="23" spans="1:9" x14ac:dyDescent="0.2">
      <c r="A23" s="23">
        <v>14</v>
      </c>
      <c r="B23" s="15" t="s">
        <v>99</v>
      </c>
      <c r="C23" s="21" t="s">
        <v>32</v>
      </c>
      <c r="D23" s="28" t="s">
        <v>118</v>
      </c>
      <c r="E23" s="21" t="s">
        <v>33</v>
      </c>
      <c r="F23" s="21" t="s">
        <v>27</v>
      </c>
      <c r="G23" s="14">
        <v>0</v>
      </c>
      <c r="H23" s="22">
        <f t="shared" si="0"/>
        <v>3</v>
      </c>
      <c r="I23" s="21" t="s">
        <v>121</v>
      </c>
    </row>
    <row r="24" spans="1:9" x14ac:dyDescent="0.2">
      <c r="A24" s="15">
        <v>15</v>
      </c>
      <c r="B24" s="15" t="s">
        <v>101</v>
      </c>
      <c r="C24" s="21" t="s">
        <v>40</v>
      </c>
      <c r="D24" s="28" t="s">
        <v>39</v>
      </c>
      <c r="E24" s="21" t="s">
        <v>41</v>
      </c>
      <c r="F24" s="21" t="s">
        <v>42</v>
      </c>
      <c r="G24" s="14">
        <v>0</v>
      </c>
      <c r="H24" s="22">
        <f t="shared" si="0"/>
        <v>6</v>
      </c>
      <c r="I24" s="21" t="s">
        <v>43</v>
      </c>
    </row>
    <row r="25" spans="1:9" x14ac:dyDescent="0.2">
      <c r="A25" s="15">
        <v>16</v>
      </c>
      <c r="B25" s="15" t="s">
        <v>106</v>
      </c>
      <c r="C25" s="21" t="s">
        <v>59</v>
      </c>
      <c r="D25" s="28" t="s">
        <v>119</v>
      </c>
      <c r="E25" s="21" t="s">
        <v>60</v>
      </c>
      <c r="F25" s="21" t="s">
        <v>27</v>
      </c>
      <c r="G25" s="14">
        <v>0</v>
      </c>
      <c r="H25" s="22">
        <f t="shared" si="0"/>
        <v>3</v>
      </c>
      <c r="I25" s="21" t="s">
        <v>61</v>
      </c>
    </row>
    <row r="26" spans="1:9" x14ac:dyDescent="0.2">
      <c r="A26" s="23">
        <v>17</v>
      </c>
      <c r="B26" s="15" t="s">
        <v>107</v>
      </c>
      <c r="C26" s="21" t="s">
        <v>63</v>
      </c>
      <c r="D26" s="28" t="s">
        <v>62</v>
      </c>
      <c r="E26" s="21" t="s">
        <v>25</v>
      </c>
      <c r="F26" s="21" t="s">
        <v>42</v>
      </c>
      <c r="G26" s="14">
        <v>0</v>
      </c>
      <c r="H26" s="22">
        <f t="shared" si="0"/>
        <v>6</v>
      </c>
      <c r="I26" s="21" t="s">
        <v>64</v>
      </c>
    </row>
    <row r="27" spans="1:9" x14ac:dyDescent="0.2">
      <c r="A27" s="15">
        <v>18</v>
      </c>
      <c r="B27" s="15" t="s">
        <v>109</v>
      </c>
      <c r="C27" s="21" t="s">
        <v>69</v>
      </c>
      <c r="D27" s="28" t="s">
        <v>68</v>
      </c>
      <c r="E27" s="21" t="s">
        <v>70</v>
      </c>
      <c r="F27" s="21" t="s">
        <v>42</v>
      </c>
      <c r="G27" s="14">
        <v>0</v>
      </c>
      <c r="H27" s="22">
        <f t="shared" si="0"/>
        <v>6</v>
      </c>
      <c r="I27" s="21" t="s">
        <v>71</v>
      </c>
    </row>
    <row r="28" spans="1:9" x14ac:dyDescent="0.2">
      <c r="A28" s="15">
        <v>19</v>
      </c>
      <c r="B28" s="15" t="s">
        <v>110</v>
      </c>
      <c r="C28" s="21" t="s">
        <v>73</v>
      </c>
      <c r="D28" s="28" t="s">
        <v>72</v>
      </c>
      <c r="E28" s="21" t="s">
        <v>74</v>
      </c>
      <c r="F28" s="21" t="s">
        <v>30</v>
      </c>
      <c r="G28" s="14">
        <v>0</v>
      </c>
      <c r="H28" s="22">
        <f t="shared" si="0"/>
        <v>12</v>
      </c>
      <c r="I28" s="21" t="s">
        <v>75</v>
      </c>
    </row>
    <row r="29" spans="1:9" ht="14.25" customHeight="1" x14ac:dyDescent="0.2">
      <c r="A29" s="33">
        <v>20</v>
      </c>
      <c r="B29" s="15" t="s">
        <v>112</v>
      </c>
      <c r="C29" s="21" t="s">
        <v>80</v>
      </c>
      <c r="D29" s="28" t="s">
        <v>79</v>
      </c>
      <c r="E29" s="21" t="s">
        <v>60</v>
      </c>
      <c r="F29" s="21" t="s">
        <v>42</v>
      </c>
      <c r="G29" s="14">
        <v>0</v>
      </c>
      <c r="H29" s="22">
        <f t="shared" si="0"/>
        <v>6</v>
      </c>
      <c r="I29" s="21" t="s">
        <v>86</v>
      </c>
    </row>
    <row r="30" spans="1:9" ht="14.25" customHeight="1" x14ac:dyDescent="0.2">
      <c r="A30" s="33">
        <v>21</v>
      </c>
      <c r="B30" s="15" t="s">
        <v>113</v>
      </c>
      <c r="C30" s="21" t="s">
        <v>82</v>
      </c>
      <c r="D30" s="28" t="s">
        <v>120</v>
      </c>
      <c r="E30" s="21" t="s">
        <v>24</v>
      </c>
      <c r="F30" s="21">
        <v>2</v>
      </c>
      <c r="G30" s="14">
        <v>0</v>
      </c>
      <c r="H30" s="22">
        <f>F30*3</f>
        <v>6</v>
      </c>
      <c r="I30" s="21" t="s">
        <v>83</v>
      </c>
    </row>
    <row r="31" spans="1:9" x14ac:dyDescent="0.2">
      <c r="A31" s="29"/>
      <c r="B31" s="29"/>
      <c r="C31" s="26"/>
      <c r="D31" s="30"/>
      <c r="E31" s="26"/>
      <c r="F31" s="26"/>
      <c r="G31" s="31"/>
      <c r="H31" s="32"/>
      <c r="I31" s="26"/>
    </row>
  </sheetData>
  <sortState ref="A4:M22">
    <sortCondition ref="E4:E22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sqref="A1:I30"/>
    </sheetView>
  </sheetViews>
  <sheetFormatPr defaultRowHeight="12.75" x14ac:dyDescent="0.2"/>
  <cols>
    <col min="1" max="1" width="6.7109375" customWidth="1"/>
    <col min="2" max="2" width="7.5703125" customWidth="1"/>
    <col min="3" max="3" width="16.85546875" customWidth="1"/>
    <col min="4" max="4" width="15.28515625" customWidth="1"/>
    <col min="5" max="5" width="25.7109375" customWidth="1"/>
    <col min="9" max="9" width="13.7109375" customWidth="1"/>
  </cols>
  <sheetData>
    <row r="1" spans="1:9" x14ac:dyDescent="0.2">
      <c r="A1" s="4"/>
      <c r="B1" s="4"/>
      <c r="C1" s="39" t="s">
        <v>3</v>
      </c>
      <c r="D1" s="17" t="s">
        <v>95</v>
      </c>
      <c r="E1" s="6"/>
      <c r="F1" s="6"/>
      <c r="G1" s="7" t="s">
        <v>4</v>
      </c>
      <c r="H1" s="7"/>
      <c r="I1" s="11" t="s">
        <v>137</v>
      </c>
    </row>
    <row r="2" spans="1:9" x14ac:dyDescent="0.2">
      <c r="A2" s="4"/>
      <c r="B2" s="4"/>
      <c r="C2" s="39" t="s">
        <v>6</v>
      </c>
      <c r="D2" s="46" t="s">
        <v>26</v>
      </c>
      <c r="E2" s="47"/>
      <c r="F2" s="6"/>
      <c r="G2" s="7" t="s">
        <v>7</v>
      </c>
      <c r="H2" s="7"/>
      <c r="I2" s="40">
        <v>41584</v>
      </c>
    </row>
    <row r="3" spans="1:9" x14ac:dyDescent="0.2">
      <c r="A3" s="4"/>
      <c r="B3" s="4"/>
      <c r="C3" s="39" t="s">
        <v>8</v>
      </c>
      <c r="D3" s="18" t="s">
        <v>21</v>
      </c>
      <c r="E3" s="10" t="s">
        <v>13</v>
      </c>
      <c r="F3" s="6"/>
      <c r="G3" s="6"/>
      <c r="H3" s="6"/>
      <c r="I3" s="6"/>
    </row>
    <row r="4" spans="1:9" x14ac:dyDescent="0.2">
      <c r="A4" s="4"/>
      <c r="B4" s="4"/>
      <c r="C4" s="39" t="s">
        <v>9</v>
      </c>
      <c r="D4" s="19" t="s">
        <v>22</v>
      </c>
      <c r="E4" s="39"/>
      <c r="F4" s="6"/>
      <c r="G4" s="6"/>
      <c r="H4" s="6"/>
      <c r="I4" s="6"/>
    </row>
    <row r="5" spans="1:9" x14ac:dyDescent="0.2">
      <c r="A5" s="4"/>
      <c r="B5" s="11" t="s">
        <v>17</v>
      </c>
      <c r="C5" s="39" t="s">
        <v>10</v>
      </c>
      <c r="D5" s="48" t="s">
        <v>96</v>
      </c>
      <c r="E5" s="49"/>
      <c r="F5" s="49"/>
      <c r="G5" s="6"/>
      <c r="H5" s="6"/>
      <c r="I5" s="6"/>
    </row>
    <row r="6" spans="1:9" x14ac:dyDescent="0.2">
      <c r="A6" s="4"/>
      <c r="B6" s="11" t="s">
        <v>23</v>
      </c>
      <c r="C6" s="39" t="s">
        <v>11</v>
      </c>
      <c r="D6" s="18">
        <v>36</v>
      </c>
      <c r="E6" s="11" t="s">
        <v>28</v>
      </c>
      <c r="F6" s="6"/>
      <c r="G6" s="6"/>
      <c r="H6" s="6"/>
      <c r="I6" s="6"/>
    </row>
    <row r="7" spans="1:9" x14ac:dyDescent="0.2">
      <c r="A7" s="4"/>
      <c r="B7" s="4"/>
      <c r="C7" s="39" t="s">
        <v>12</v>
      </c>
      <c r="D7" s="18">
        <v>3</v>
      </c>
      <c r="E7" s="20" t="s">
        <v>97</v>
      </c>
      <c r="F7" s="6"/>
      <c r="G7" s="6"/>
      <c r="H7" s="6"/>
      <c r="I7" s="6"/>
    </row>
    <row r="8" spans="1:9" x14ac:dyDescent="0.2">
      <c r="A8" s="4"/>
      <c r="B8" s="4"/>
      <c r="C8" s="39"/>
      <c r="D8" s="18"/>
      <c r="E8" s="6"/>
      <c r="F8" s="6"/>
      <c r="G8" s="6"/>
      <c r="H8" s="6"/>
      <c r="I8" s="6"/>
    </row>
    <row r="9" spans="1:9" x14ac:dyDescent="0.2">
      <c r="A9" s="12" t="s">
        <v>14</v>
      </c>
      <c r="B9" s="12" t="s">
        <v>16</v>
      </c>
      <c r="C9" s="12" t="s">
        <v>18</v>
      </c>
      <c r="D9" s="13" t="s">
        <v>0</v>
      </c>
      <c r="E9" s="12" t="s">
        <v>1</v>
      </c>
      <c r="F9" s="12" t="s">
        <v>2</v>
      </c>
      <c r="G9" s="12" t="s">
        <v>19</v>
      </c>
      <c r="H9" s="12" t="s">
        <v>20</v>
      </c>
      <c r="I9" s="12" t="s">
        <v>15</v>
      </c>
    </row>
    <row r="10" spans="1:9" x14ac:dyDescent="0.2">
      <c r="A10" s="33">
        <v>1</v>
      </c>
      <c r="B10" s="33" t="s">
        <v>103</v>
      </c>
      <c r="C10" s="34" t="s">
        <v>48</v>
      </c>
      <c r="D10" s="35" t="s">
        <v>47</v>
      </c>
      <c r="E10" s="34" t="s">
        <v>24</v>
      </c>
      <c r="F10" s="34" t="s">
        <v>49</v>
      </c>
      <c r="G10" s="36">
        <v>0</v>
      </c>
      <c r="H10" s="37">
        <f t="shared" ref="H10:H29" si="0">F10*3</f>
        <v>15</v>
      </c>
      <c r="I10" s="34" t="s">
        <v>50</v>
      </c>
    </row>
    <row r="11" spans="1:9" x14ac:dyDescent="0.2">
      <c r="A11" s="33">
        <v>2</v>
      </c>
      <c r="B11" s="33" t="s">
        <v>132</v>
      </c>
      <c r="C11" s="34" t="s">
        <v>133</v>
      </c>
      <c r="D11" s="35" t="s">
        <v>134</v>
      </c>
      <c r="E11" s="34" t="s">
        <v>24</v>
      </c>
      <c r="F11" s="34">
        <v>2</v>
      </c>
      <c r="G11" s="36">
        <v>0</v>
      </c>
      <c r="H11" s="37">
        <v>6</v>
      </c>
      <c r="I11" s="34" t="s">
        <v>135</v>
      </c>
    </row>
    <row r="12" spans="1:9" x14ac:dyDescent="0.2">
      <c r="A12" s="33">
        <v>3</v>
      </c>
      <c r="B12" s="33" t="s">
        <v>104</v>
      </c>
      <c r="C12" s="34" t="s">
        <v>52</v>
      </c>
      <c r="D12" s="35" t="s">
        <v>51</v>
      </c>
      <c r="E12" s="34" t="s">
        <v>53</v>
      </c>
      <c r="F12" s="34" t="s">
        <v>49</v>
      </c>
      <c r="G12" s="36">
        <v>0</v>
      </c>
      <c r="H12" s="37">
        <f t="shared" si="0"/>
        <v>15</v>
      </c>
      <c r="I12" s="34" t="s">
        <v>54</v>
      </c>
    </row>
    <row r="13" spans="1:9" x14ac:dyDescent="0.2">
      <c r="A13" s="33">
        <v>4</v>
      </c>
      <c r="B13" s="33" t="s">
        <v>129</v>
      </c>
      <c r="C13" s="34" t="s">
        <v>130</v>
      </c>
      <c r="D13" s="35" t="s">
        <v>131</v>
      </c>
      <c r="E13" s="34" t="s">
        <v>24</v>
      </c>
      <c r="F13" s="34">
        <v>3</v>
      </c>
      <c r="G13" s="36">
        <v>0</v>
      </c>
      <c r="H13" s="37">
        <v>6</v>
      </c>
      <c r="I13" s="34" t="s">
        <v>136</v>
      </c>
    </row>
    <row r="14" spans="1:9" x14ac:dyDescent="0.2">
      <c r="A14" s="38">
        <v>5</v>
      </c>
      <c r="B14" s="33" t="s">
        <v>126</v>
      </c>
      <c r="C14" s="34" t="s">
        <v>127</v>
      </c>
      <c r="D14" s="35" t="s">
        <v>128</v>
      </c>
      <c r="E14" s="34" t="s">
        <v>24</v>
      </c>
      <c r="F14" s="34">
        <v>2</v>
      </c>
      <c r="G14" s="36">
        <v>0</v>
      </c>
      <c r="H14" s="37">
        <v>6</v>
      </c>
      <c r="I14" s="34" t="s">
        <v>78</v>
      </c>
    </row>
    <row r="15" spans="1:9" x14ac:dyDescent="0.2">
      <c r="A15" s="33">
        <v>6</v>
      </c>
      <c r="B15" s="33" t="s">
        <v>114</v>
      </c>
      <c r="C15" s="34" t="s">
        <v>85</v>
      </c>
      <c r="D15" s="35" t="s">
        <v>84</v>
      </c>
      <c r="E15" s="34" t="s">
        <v>24</v>
      </c>
      <c r="F15" s="34" t="s">
        <v>37</v>
      </c>
      <c r="G15" s="36">
        <v>0</v>
      </c>
      <c r="H15" s="37">
        <f t="shared" si="0"/>
        <v>24</v>
      </c>
      <c r="I15" s="34" t="s">
        <v>81</v>
      </c>
    </row>
    <row r="16" spans="1:9" x14ac:dyDescent="0.2">
      <c r="A16" s="33">
        <v>7</v>
      </c>
      <c r="B16" s="33" t="s">
        <v>108</v>
      </c>
      <c r="C16" s="34" t="s">
        <v>66</v>
      </c>
      <c r="D16" s="35" t="s">
        <v>65</v>
      </c>
      <c r="E16" s="34" t="s">
        <v>24</v>
      </c>
      <c r="F16" s="34" t="s">
        <v>42</v>
      </c>
      <c r="G16" s="36">
        <v>0</v>
      </c>
      <c r="H16" s="37">
        <f t="shared" si="0"/>
        <v>6</v>
      </c>
      <c r="I16" s="34" t="s">
        <v>67</v>
      </c>
    </row>
    <row r="17" spans="1:9" x14ac:dyDescent="0.2">
      <c r="A17" s="38">
        <v>8</v>
      </c>
      <c r="B17" s="33" t="s">
        <v>115</v>
      </c>
      <c r="C17" s="34" t="s">
        <v>88</v>
      </c>
      <c r="D17" s="35" t="s">
        <v>87</v>
      </c>
      <c r="E17" s="34" t="s">
        <v>89</v>
      </c>
      <c r="F17" s="34" t="s">
        <v>37</v>
      </c>
      <c r="G17" s="36">
        <v>0</v>
      </c>
      <c r="H17" s="37">
        <f t="shared" si="0"/>
        <v>24</v>
      </c>
      <c r="I17" s="34" t="s">
        <v>90</v>
      </c>
    </row>
    <row r="18" spans="1:9" x14ac:dyDescent="0.2">
      <c r="A18" s="33">
        <v>9</v>
      </c>
      <c r="B18" s="33" t="s">
        <v>102</v>
      </c>
      <c r="C18" s="34" t="s">
        <v>45</v>
      </c>
      <c r="D18" s="35" t="s">
        <v>44</v>
      </c>
      <c r="E18" s="34" t="s">
        <v>24</v>
      </c>
      <c r="F18" s="34" t="s">
        <v>42</v>
      </c>
      <c r="G18" s="36">
        <v>0</v>
      </c>
      <c r="H18" s="37">
        <f t="shared" si="0"/>
        <v>6</v>
      </c>
      <c r="I18" s="34" t="s">
        <v>46</v>
      </c>
    </row>
    <row r="19" spans="1:9" x14ac:dyDescent="0.2">
      <c r="A19" s="15">
        <v>10</v>
      </c>
      <c r="B19" s="15" t="s">
        <v>105</v>
      </c>
      <c r="C19" s="21" t="s">
        <v>56</v>
      </c>
      <c r="D19" s="28" t="s">
        <v>55</v>
      </c>
      <c r="E19" s="21" t="s">
        <v>57</v>
      </c>
      <c r="F19" s="21" t="s">
        <v>42</v>
      </c>
      <c r="G19" s="14">
        <v>0</v>
      </c>
      <c r="H19" s="22">
        <f t="shared" si="0"/>
        <v>6</v>
      </c>
      <c r="I19" s="21" t="s">
        <v>58</v>
      </c>
    </row>
    <row r="20" spans="1:9" x14ac:dyDescent="0.2">
      <c r="A20" s="23">
        <v>11</v>
      </c>
      <c r="B20" s="15" t="s">
        <v>100</v>
      </c>
      <c r="C20" s="21" t="s">
        <v>35</v>
      </c>
      <c r="D20" s="28" t="s">
        <v>34</v>
      </c>
      <c r="E20" s="21" t="s">
        <v>36</v>
      </c>
      <c r="F20" s="21" t="s">
        <v>37</v>
      </c>
      <c r="G20" s="14">
        <v>0</v>
      </c>
      <c r="H20" s="22">
        <f t="shared" si="0"/>
        <v>24</v>
      </c>
      <c r="I20" s="21" t="s">
        <v>38</v>
      </c>
    </row>
    <row r="21" spans="1:9" x14ac:dyDescent="0.2">
      <c r="A21" s="15">
        <v>12</v>
      </c>
      <c r="B21" s="33" t="s">
        <v>125</v>
      </c>
      <c r="C21" s="34" t="s">
        <v>124</v>
      </c>
      <c r="D21" s="35" t="s">
        <v>123</v>
      </c>
      <c r="E21" s="34" t="s">
        <v>24</v>
      </c>
      <c r="F21" s="34">
        <v>2</v>
      </c>
      <c r="G21" s="36">
        <v>0</v>
      </c>
      <c r="H21" s="37">
        <v>6</v>
      </c>
      <c r="I21" s="34" t="s">
        <v>94</v>
      </c>
    </row>
    <row r="22" spans="1:9" x14ac:dyDescent="0.2">
      <c r="A22" s="15">
        <v>13</v>
      </c>
      <c r="B22" s="15" t="s">
        <v>98</v>
      </c>
      <c r="C22" s="21" t="s">
        <v>29</v>
      </c>
      <c r="D22" s="28" t="s">
        <v>117</v>
      </c>
      <c r="E22" s="21" t="s">
        <v>25</v>
      </c>
      <c r="F22" s="21" t="s">
        <v>30</v>
      </c>
      <c r="G22" s="14">
        <v>0</v>
      </c>
      <c r="H22" s="22">
        <f t="shared" si="0"/>
        <v>12</v>
      </c>
      <c r="I22" s="21" t="s">
        <v>31</v>
      </c>
    </row>
    <row r="23" spans="1:9" x14ac:dyDescent="0.2">
      <c r="A23" s="23">
        <v>14</v>
      </c>
      <c r="B23" s="15" t="s">
        <v>99</v>
      </c>
      <c r="C23" s="21" t="s">
        <v>32</v>
      </c>
      <c r="D23" s="28" t="s">
        <v>118</v>
      </c>
      <c r="E23" s="21" t="s">
        <v>33</v>
      </c>
      <c r="F23" s="21" t="s">
        <v>27</v>
      </c>
      <c r="G23" s="14">
        <v>0</v>
      </c>
      <c r="H23" s="22">
        <f t="shared" si="0"/>
        <v>3</v>
      </c>
      <c r="I23" s="21" t="s">
        <v>121</v>
      </c>
    </row>
    <row r="24" spans="1:9" x14ac:dyDescent="0.2">
      <c r="A24" s="15">
        <v>15</v>
      </c>
      <c r="B24" s="15" t="s">
        <v>101</v>
      </c>
      <c r="C24" s="21" t="s">
        <v>40</v>
      </c>
      <c r="D24" s="28" t="s">
        <v>39</v>
      </c>
      <c r="E24" s="21" t="s">
        <v>41</v>
      </c>
      <c r="F24" s="21" t="s">
        <v>42</v>
      </c>
      <c r="G24" s="14">
        <v>0</v>
      </c>
      <c r="H24" s="22">
        <f t="shared" si="0"/>
        <v>6</v>
      </c>
      <c r="I24" s="21" t="s">
        <v>43</v>
      </c>
    </row>
    <row r="25" spans="1:9" x14ac:dyDescent="0.2">
      <c r="A25" s="15">
        <v>16</v>
      </c>
      <c r="B25" s="15" t="s">
        <v>106</v>
      </c>
      <c r="C25" s="21" t="s">
        <v>59</v>
      </c>
      <c r="D25" s="28" t="s">
        <v>138</v>
      </c>
      <c r="E25" s="21" t="s">
        <v>60</v>
      </c>
      <c r="F25" s="21" t="s">
        <v>27</v>
      </c>
      <c r="G25" s="14">
        <v>0</v>
      </c>
      <c r="H25" s="22">
        <f t="shared" si="0"/>
        <v>3</v>
      </c>
      <c r="I25" s="21" t="s">
        <v>61</v>
      </c>
    </row>
    <row r="26" spans="1:9" x14ac:dyDescent="0.2">
      <c r="A26" s="23">
        <v>17</v>
      </c>
      <c r="B26" s="15" t="s">
        <v>107</v>
      </c>
      <c r="C26" s="21" t="s">
        <v>63</v>
      </c>
      <c r="D26" s="28" t="s">
        <v>62</v>
      </c>
      <c r="E26" s="21" t="s">
        <v>25</v>
      </c>
      <c r="F26" s="21" t="s">
        <v>42</v>
      </c>
      <c r="G26" s="14">
        <v>0</v>
      </c>
      <c r="H26" s="22">
        <f t="shared" si="0"/>
        <v>6</v>
      </c>
      <c r="I26" s="21" t="s">
        <v>64</v>
      </c>
    </row>
    <row r="27" spans="1:9" x14ac:dyDescent="0.2">
      <c r="A27" s="15">
        <v>18</v>
      </c>
      <c r="B27" s="15" t="s">
        <v>109</v>
      </c>
      <c r="C27" s="21" t="s">
        <v>69</v>
      </c>
      <c r="D27" s="28" t="s">
        <v>68</v>
      </c>
      <c r="E27" s="21" t="s">
        <v>70</v>
      </c>
      <c r="F27" s="21" t="s">
        <v>42</v>
      </c>
      <c r="G27" s="14">
        <v>0</v>
      </c>
      <c r="H27" s="22">
        <f t="shared" si="0"/>
        <v>6</v>
      </c>
      <c r="I27" s="21" t="s">
        <v>71</v>
      </c>
    </row>
    <row r="28" spans="1:9" x14ac:dyDescent="0.2">
      <c r="A28" s="15">
        <v>19</v>
      </c>
      <c r="B28" s="15" t="s">
        <v>110</v>
      </c>
      <c r="C28" s="21" t="s">
        <v>73</v>
      </c>
      <c r="D28" s="28" t="s">
        <v>72</v>
      </c>
      <c r="E28" s="21" t="s">
        <v>74</v>
      </c>
      <c r="F28" s="21" t="s">
        <v>30</v>
      </c>
      <c r="G28" s="14">
        <v>0</v>
      </c>
      <c r="H28" s="22">
        <f t="shared" si="0"/>
        <v>12</v>
      </c>
      <c r="I28" s="21" t="s">
        <v>75</v>
      </c>
    </row>
    <row r="29" spans="1:9" x14ac:dyDescent="0.2">
      <c r="A29" s="33">
        <v>20</v>
      </c>
      <c r="B29" s="15" t="s">
        <v>112</v>
      </c>
      <c r="C29" s="21" t="s">
        <v>80</v>
      </c>
      <c r="D29" s="28" t="s">
        <v>79</v>
      </c>
      <c r="E29" s="21" t="s">
        <v>60</v>
      </c>
      <c r="F29" s="21" t="s">
        <v>42</v>
      </c>
      <c r="G29" s="14">
        <v>0</v>
      </c>
      <c r="H29" s="22">
        <f t="shared" si="0"/>
        <v>6</v>
      </c>
      <c r="I29" s="21" t="s">
        <v>86</v>
      </c>
    </row>
    <row r="30" spans="1:9" x14ac:dyDescent="0.2">
      <c r="A30" s="33">
        <v>21</v>
      </c>
      <c r="B30" s="15" t="s">
        <v>113</v>
      </c>
      <c r="C30" s="21" t="s">
        <v>82</v>
      </c>
      <c r="D30" s="28" t="s">
        <v>120</v>
      </c>
      <c r="E30" s="21" t="s">
        <v>24</v>
      </c>
      <c r="F30" s="21">
        <v>2</v>
      </c>
      <c r="G30" s="14">
        <v>0</v>
      </c>
      <c r="H30" s="22">
        <f>F30*3</f>
        <v>6</v>
      </c>
      <c r="I30" s="21" t="s">
        <v>83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G14" sqref="G14"/>
    </sheetView>
  </sheetViews>
  <sheetFormatPr defaultRowHeight="12.75" x14ac:dyDescent="0.2"/>
  <cols>
    <col min="1" max="1" width="5.85546875" customWidth="1"/>
    <col min="2" max="2" width="5.425781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8" width="9.28515625" bestFit="1" customWidth="1"/>
    <col min="9" max="9" width="10.5703125" bestFit="1" customWidth="1"/>
  </cols>
  <sheetData>
    <row r="1" spans="1:9" x14ac:dyDescent="0.2">
      <c r="A1" s="4"/>
      <c r="B1" s="4"/>
      <c r="C1" s="45" t="s">
        <v>3</v>
      </c>
      <c r="D1" s="17" t="s">
        <v>95</v>
      </c>
      <c r="E1" s="6"/>
      <c r="F1" s="6"/>
      <c r="G1" s="7" t="s">
        <v>4</v>
      </c>
      <c r="H1" s="11" t="s">
        <v>139</v>
      </c>
    </row>
    <row r="2" spans="1:9" x14ac:dyDescent="0.2">
      <c r="A2" s="4"/>
      <c r="B2" s="4"/>
      <c r="C2" s="45" t="s">
        <v>6</v>
      </c>
      <c r="D2" s="46" t="s">
        <v>26</v>
      </c>
      <c r="E2" s="47"/>
      <c r="F2" s="6"/>
      <c r="G2" s="7" t="s">
        <v>7</v>
      </c>
      <c r="H2" s="40">
        <v>41682</v>
      </c>
    </row>
    <row r="3" spans="1:9" x14ac:dyDescent="0.2">
      <c r="A3" s="4"/>
      <c r="B3" s="4"/>
      <c r="C3" s="45" t="s">
        <v>8</v>
      </c>
      <c r="D3" s="18" t="s">
        <v>21</v>
      </c>
      <c r="E3" s="20" t="s">
        <v>140</v>
      </c>
      <c r="F3" s="6"/>
      <c r="G3" s="6"/>
      <c r="H3" s="6"/>
      <c r="I3" s="6"/>
    </row>
    <row r="4" spans="1:9" x14ac:dyDescent="0.2">
      <c r="A4" s="4"/>
      <c r="B4" s="4"/>
      <c r="C4" s="45" t="s">
        <v>9</v>
      </c>
      <c r="D4" s="19" t="s">
        <v>22</v>
      </c>
      <c r="E4" s="45"/>
      <c r="F4" s="6"/>
      <c r="G4" s="6"/>
      <c r="H4" s="6"/>
      <c r="I4" s="6"/>
    </row>
    <row r="5" spans="1:9" x14ac:dyDescent="0.2">
      <c r="A5" s="4"/>
      <c r="B5" s="11" t="s">
        <v>17</v>
      </c>
      <c r="C5" s="45" t="s">
        <v>10</v>
      </c>
      <c r="D5" s="48" t="s">
        <v>141</v>
      </c>
      <c r="E5" s="50"/>
      <c r="F5" s="50"/>
      <c r="G5" s="6"/>
      <c r="H5" s="6"/>
      <c r="I5" s="6"/>
    </row>
    <row r="6" spans="1:9" x14ac:dyDescent="0.2">
      <c r="A6" s="4"/>
      <c r="B6" s="11" t="s">
        <v>23</v>
      </c>
      <c r="C6" s="45" t="s">
        <v>11</v>
      </c>
      <c r="D6" s="18">
        <v>36</v>
      </c>
      <c r="E6" s="11" t="s">
        <v>28</v>
      </c>
      <c r="F6" s="6"/>
      <c r="G6" s="6"/>
      <c r="H6" s="6"/>
      <c r="I6" s="6"/>
    </row>
    <row r="7" spans="1:9" x14ac:dyDescent="0.2">
      <c r="A7" s="4"/>
      <c r="B7" s="4"/>
      <c r="C7" s="45" t="s">
        <v>12</v>
      </c>
      <c r="D7" s="18">
        <v>3</v>
      </c>
      <c r="E7" s="6"/>
      <c r="F7" s="6"/>
      <c r="G7" s="6"/>
      <c r="H7" s="6"/>
      <c r="I7" s="6"/>
    </row>
    <row r="8" spans="1:9" x14ac:dyDescent="0.2">
      <c r="A8" s="4"/>
      <c r="B8" s="4"/>
      <c r="C8" s="45"/>
      <c r="D8" s="18"/>
      <c r="E8" s="6"/>
      <c r="F8" s="6"/>
      <c r="G8" s="6"/>
      <c r="H8" s="6"/>
      <c r="I8" s="6"/>
    </row>
    <row r="9" spans="1:9" x14ac:dyDescent="0.2">
      <c r="A9" s="41" t="s">
        <v>14</v>
      </c>
      <c r="B9" s="41" t="s">
        <v>16</v>
      </c>
      <c r="C9" s="41" t="s">
        <v>18</v>
      </c>
      <c r="D9" s="42" t="s">
        <v>0</v>
      </c>
      <c r="E9" s="41" t="s">
        <v>1</v>
      </c>
      <c r="F9" s="41" t="s">
        <v>2</v>
      </c>
      <c r="G9" s="41" t="s">
        <v>20</v>
      </c>
      <c r="H9" s="41" t="s">
        <v>15</v>
      </c>
    </row>
    <row r="10" spans="1:9" x14ac:dyDescent="0.2">
      <c r="A10" s="33">
        <v>1</v>
      </c>
      <c r="B10" s="41" t="s">
        <v>103</v>
      </c>
      <c r="C10" s="34" t="s">
        <v>48</v>
      </c>
      <c r="D10" s="44">
        <v>5331010885363</v>
      </c>
      <c r="E10" s="34" t="s">
        <v>24</v>
      </c>
      <c r="F10" s="43">
        <v>5</v>
      </c>
      <c r="G10" s="33">
        <f t="shared" ref="G10:G28" si="0">F10*3</f>
        <v>15</v>
      </c>
      <c r="H10" s="34" t="s">
        <v>50</v>
      </c>
    </row>
    <row r="11" spans="1:9" x14ac:dyDescent="0.2">
      <c r="A11" s="33">
        <v>2</v>
      </c>
      <c r="B11" s="41" t="s">
        <v>132</v>
      </c>
      <c r="C11" s="34" t="s">
        <v>133</v>
      </c>
      <c r="D11" s="44">
        <v>5331010463300</v>
      </c>
      <c r="E11" s="34" t="s">
        <v>24</v>
      </c>
      <c r="F11" s="34">
        <v>2</v>
      </c>
      <c r="G11" s="33">
        <v>6</v>
      </c>
      <c r="H11" s="34" t="s">
        <v>135</v>
      </c>
    </row>
    <row r="12" spans="1:9" x14ac:dyDescent="0.2">
      <c r="A12" s="33">
        <v>3</v>
      </c>
      <c r="B12" s="41" t="s">
        <v>104</v>
      </c>
      <c r="C12" s="34" t="s">
        <v>52</v>
      </c>
      <c r="D12" s="44">
        <v>5330008425505</v>
      </c>
      <c r="E12" s="34" t="s">
        <v>53</v>
      </c>
      <c r="F12" s="43">
        <v>5</v>
      </c>
      <c r="G12" s="33">
        <f t="shared" si="0"/>
        <v>15</v>
      </c>
      <c r="H12" s="34" t="s">
        <v>54</v>
      </c>
    </row>
    <row r="13" spans="1:9" x14ac:dyDescent="0.2">
      <c r="A13" s="33">
        <v>4</v>
      </c>
      <c r="B13" s="41" t="s">
        <v>129</v>
      </c>
      <c r="C13" s="34" t="s">
        <v>130</v>
      </c>
      <c r="D13" s="44">
        <v>5331011074951</v>
      </c>
      <c r="E13" s="34" t="s">
        <v>24</v>
      </c>
      <c r="F13" s="34">
        <v>3</v>
      </c>
      <c r="G13" s="33">
        <v>6</v>
      </c>
      <c r="H13" s="34" t="s">
        <v>136</v>
      </c>
    </row>
    <row r="14" spans="1:9" x14ac:dyDescent="0.2">
      <c r="A14" s="33">
        <v>5</v>
      </c>
      <c r="B14" s="41" t="s">
        <v>126</v>
      </c>
      <c r="C14" s="34" t="s">
        <v>127</v>
      </c>
      <c r="D14" s="44">
        <v>5331005840265</v>
      </c>
      <c r="E14" s="34" t="s">
        <v>24</v>
      </c>
      <c r="F14" s="34">
        <v>2</v>
      </c>
      <c r="G14" s="33">
        <v>6</v>
      </c>
      <c r="H14" s="34" t="s">
        <v>78</v>
      </c>
    </row>
    <row r="15" spans="1:9" x14ac:dyDescent="0.2">
      <c r="A15" s="33">
        <v>6</v>
      </c>
      <c r="B15" s="41" t="s">
        <v>114</v>
      </c>
      <c r="C15" s="34" t="s">
        <v>85</v>
      </c>
      <c r="D15" s="44">
        <v>5331011101412</v>
      </c>
      <c r="E15" s="34" t="s">
        <v>24</v>
      </c>
      <c r="F15" s="43">
        <v>8</v>
      </c>
      <c r="G15" s="33">
        <f t="shared" si="0"/>
        <v>24</v>
      </c>
      <c r="H15" s="34" t="s">
        <v>81</v>
      </c>
    </row>
    <row r="16" spans="1:9" x14ac:dyDescent="0.2">
      <c r="A16" s="33">
        <v>7</v>
      </c>
      <c r="B16" s="41" t="s">
        <v>108</v>
      </c>
      <c r="C16" s="34" t="s">
        <v>66</v>
      </c>
      <c r="D16" s="44">
        <v>5331011074956</v>
      </c>
      <c r="E16" s="34" t="s">
        <v>24</v>
      </c>
      <c r="F16" s="43">
        <v>2</v>
      </c>
      <c r="G16" s="33">
        <f t="shared" si="0"/>
        <v>6</v>
      </c>
      <c r="H16" s="34" t="s">
        <v>67</v>
      </c>
    </row>
    <row r="17" spans="1:8" x14ac:dyDescent="0.2">
      <c r="A17" s="33">
        <v>8</v>
      </c>
      <c r="B17" s="41" t="s">
        <v>115</v>
      </c>
      <c r="C17" s="34" t="s">
        <v>88</v>
      </c>
      <c r="D17" s="44">
        <v>5330005822111</v>
      </c>
      <c r="E17" s="34" t="s">
        <v>89</v>
      </c>
      <c r="F17" s="43">
        <v>8</v>
      </c>
      <c r="G17" s="33">
        <f t="shared" si="0"/>
        <v>24</v>
      </c>
      <c r="H17" s="34" t="s">
        <v>90</v>
      </c>
    </row>
    <row r="18" spans="1:8" x14ac:dyDescent="0.2">
      <c r="A18" s="33">
        <v>9</v>
      </c>
      <c r="B18" s="41" t="s">
        <v>102</v>
      </c>
      <c r="C18" s="34" t="s">
        <v>45</v>
      </c>
      <c r="D18" s="44">
        <v>5331011602508</v>
      </c>
      <c r="E18" s="34" t="s">
        <v>24</v>
      </c>
      <c r="F18" s="43">
        <v>2</v>
      </c>
      <c r="G18" s="33">
        <f t="shared" si="0"/>
        <v>6</v>
      </c>
      <c r="H18" s="34" t="s">
        <v>46</v>
      </c>
    </row>
    <row r="19" spans="1:8" x14ac:dyDescent="0.2">
      <c r="A19" s="33">
        <v>10</v>
      </c>
      <c r="B19" s="41" t="s">
        <v>105</v>
      </c>
      <c r="C19" s="34" t="s">
        <v>56</v>
      </c>
      <c r="D19" s="44">
        <v>3110000442269</v>
      </c>
      <c r="E19" s="34" t="s">
        <v>57</v>
      </c>
      <c r="F19" s="43">
        <v>2</v>
      </c>
      <c r="G19" s="33">
        <f t="shared" si="0"/>
        <v>6</v>
      </c>
      <c r="H19" s="34" t="s">
        <v>58</v>
      </c>
    </row>
    <row r="20" spans="1:8" x14ac:dyDescent="0.2">
      <c r="A20" s="33">
        <v>11</v>
      </c>
      <c r="B20" s="41" t="s">
        <v>100</v>
      </c>
      <c r="C20" s="34" t="s">
        <v>35</v>
      </c>
      <c r="D20" s="44">
        <v>5305005432752</v>
      </c>
      <c r="E20" s="34" t="s">
        <v>36</v>
      </c>
      <c r="F20" s="43">
        <v>8</v>
      </c>
      <c r="G20" s="33">
        <f t="shared" si="0"/>
        <v>24</v>
      </c>
      <c r="H20" s="34" t="s">
        <v>38</v>
      </c>
    </row>
    <row r="21" spans="1:8" x14ac:dyDescent="0.2">
      <c r="A21" s="33">
        <v>12</v>
      </c>
      <c r="B21" s="41" t="s">
        <v>125</v>
      </c>
      <c r="C21" s="34" t="s">
        <v>124</v>
      </c>
      <c r="D21" s="44">
        <v>5331005822855</v>
      </c>
      <c r="E21" s="34" t="s">
        <v>24</v>
      </c>
      <c r="F21" s="34">
        <v>2</v>
      </c>
      <c r="G21" s="33">
        <v>6</v>
      </c>
      <c r="H21" s="34" t="s">
        <v>94</v>
      </c>
    </row>
    <row r="22" spans="1:8" x14ac:dyDescent="0.2">
      <c r="A22" s="33">
        <v>13</v>
      </c>
      <c r="B22" s="41" t="s">
        <v>98</v>
      </c>
      <c r="C22" s="34" t="s">
        <v>29</v>
      </c>
      <c r="D22" s="44">
        <v>5305008119853</v>
      </c>
      <c r="E22" s="34" t="s">
        <v>25</v>
      </c>
      <c r="F22" s="43">
        <v>4</v>
      </c>
      <c r="G22" s="33">
        <f t="shared" si="0"/>
        <v>12</v>
      </c>
      <c r="H22" s="34" t="s">
        <v>31</v>
      </c>
    </row>
    <row r="23" spans="1:8" x14ac:dyDescent="0.2">
      <c r="A23" s="33">
        <v>14</v>
      </c>
      <c r="B23" s="41" t="s">
        <v>101</v>
      </c>
      <c r="C23" s="34" t="s">
        <v>40</v>
      </c>
      <c r="D23" s="44">
        <v>1650005332495</v>
      </c>
      <c r="E23" s="34" t="s">
        <v>41</v>
      </c>
      <c r="F23" s="43">
        <v>2</v>
      </c>
      <c r="G23" s="33">
        <f t="shared" si="0"/>
        <v>6</v>
      </c>
      <c r="H23" s="34" t="s">
        <v>43</v>
      </c>
    </row>
    <row r="24" spans="1:8" x14ac:dyDescent="0.2">
      <c r="A24" s="33">
        <v>15</v>
      </c>
      <c r="B24" s="41" t="s">
        <v>106</v>
      </c>
      <c r="C24" s="34" t="s">
        <v>59</v>
      </c>
      <c r="D24" s="44">
        <v>5360005725489</v>
      </c>
      <c r="E24" s="34" t="s">
        <v>60</v>
      </c>
      <c r="F24" s="43">
        <v>1</v>
      </c>
      <c r="G24" s="33">
        <f t="shared" si="0"/>
        <v>3</v>
      </c>
      <c r="H24" s="34" t="s">
        <v>61</v>
      </c>
    </row>
    <row r="25" spans="1:8" x14ac:dyDescent="0.2">
      <c r="A25" s="33">
        <v>16</v>
      </c>
      <c r="B25" s="41" t="s">
        <v>107</v>
      </c>
      <c r="C25" s="34" t="s">
        <v>63</v>
      </c>
      <c r="D25" s="44">
        <v>5305005273385</v>
      </c>
      <c r="E25" s="34" t="s">
        <v>25</v>
      </c>
      <c r="F25" s="43">
        <v>2</v>
      </c>
      <c r="G25" s="33">
        <f t="shared" si="0"/>
        <v>6</v>
      </c>
      <c r="H25" s="34" t="s">
        <v>64</v>
      </c>
    </row>
    <row r="26" spans="1:8" x14ac:dyDescent="0.2">
      <c r="A26" s="33">
        <v>17</v>
      </c>
      <c r="B26" s="41" t="s">
        <v>109</v>
      </c>
      <c r="C26" s="34" t="s">
        <v>69</v>
      </c>
      <c r="D26" s="44">
        <v>5315006862111</v>
      </c>
      <c r="E26" s="34" t="s">
        <v>70</v>
      </c>
      <c r="F26" s="43">
        <v>2</v>
      </c>
      <c r="G26" s="33">
        <f t="shared" si="0"/>
        <v>6</v>
      </c>
      <c r="H26" s="34" t="s">
        <v>71</v>
      </c>
    </row>
    <row r="27" spans="1:8" x14ac:dyDescent="0.2">
      <c r="A27" s="33">
        <v>18</v>
      </c>
      <c r="B27" s="41" t="s">
        <v>110</v>
      </c>
      <c r="C27" s="34" t="s">
        <v>73</v>
      </c>
      <c r="D27" s="44">
        <v>5310006824453</v>
      </c>
      <c r="E27" s="34" t="s">
        <v>74</v>
      </c>
      <c r="F27" s="43">
        <v>4</v>
      </c>
      <c r="G27" s="33">
        <f t="shared" si="0"/>
        <v>12</v>
      </c>
      <c r="H27" s="34" t="s">
        <v>75</v>
      </c>
    </row>
    <row r="28" spans="1:8" x14ac:dyDescent="0.2">
      <c r="A28" s="33">
        <v>19</v>
      </c>
      <c r="B28" s="41" t="s">
        <v>112</v>
      </c>
      <c r="C28" s="34" t="s">
        <v>80</v>
      </c>
      <c r="D28" s="44">
        <v>5360005326774</v>
      </c>
      <c r="E28" s="34" t="s">
        <v>60</v>
      </c>
      <c r="F28" s="43">
        <v>2</v>
      </c>
      <c r="G28" s="33">
        <f t="shared" si="0"/>
        <v>6</v>
      </c>
      <c r="H28" s="34" t="s">
        <v>86</v>
      </c>
    </row>
    <row r="29" spans="1:8" x14ac:dyDescent="0.2">
      <c r="A29" s="33">
        <v>20</v>
      </c>
      <c r="B29" s="41" t="s">
        <v>113</v>
      </c>
      <c r="C29" s="34" t="s">
        <v>82</v>
      </c>
      <c r="D29" s="44">
        <v>5331005857725</v>
      </c>
      <c r="E29" s="34" t="s">
        <v>24</v>
      </c>
      <c r="F29" s="34">
        <v>2</v>
      </c>
      <c r="G29" s="33">
        <f>F29*3</f>
        <v>6</v>
      </c>
      <c r="H29" s="34" t="s">
        <v>83</v>
      </c>
    </row>
  </sheetData>
  <mergeCells count="2">
    <mergeCell ref="D2:E2"/>
    <mergeCell ref="D5:F5"/>
  </mergeCells>
  <pageMargins left="0.7" right="0.7" top="0.75" bottom="0.75" header="0.3" footer="0.3"/>
  <pageSetup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A4" sqref="A4"/>
    </sheetView>
  </sheetViews>
  <sheetFormatPr defaultRowHeight="12.75" x14ac:dyDescent="0.2"/>
  <cols>
    <col min="2" max="2" width="17.5703125" customWidth="1"/>
    <col min="3" max="3" width="17" customWidth="1"/>
    <col min="4" max="4" width="25.140625" customWidth="1"/>
    <col min="8" max="8" width="13.7109375" customWidth="1"/>
  </cols>
  <sheetData>
    <row r="1" spans="1:8" x14ac:dyDescent="0.2">
      <c r="A1" s="12" t="s">
        <v>16</v>
      </c>
      <c r="B1" s="12" t="s">
        <v>18</v>
      </c>
      <c r="C1" s="13" t="s">
        <v>0</v>
      </c>
      <c r="D1" s="12" t="s">
        <v>1</v>
      </c>
      <c r="E1" s="12" t="s">
        <v>2</v>
      </c>
      <c r="F1" s="12" t="s">
        <v>19</v>
      </c>
      <c r="G1" s="12" t="s">
        <v>20</v>
      </c>
      <c r="H1" s="12" t="s">
        <v>15</v>
      </c>
    </row>
    <row r="2" spans="1:8" x14ac:dyDescent="0.2">
      <c r="A2" s="33" t="s">
        <v>103</v>
      </c>
      <c r="B2" s="34" t="s">
        <v>48</v>
      </c>
      <c r="C2" s="35" t="s">
        <v>47</v>
      </c>
      <c r="D2" s="34" t="s">
        <v>24</v>
      </c>
      <c r="E2" s="34" t="s">
        <v>49</v>
      </c>
      <c r="F2" s="36">
        <v>0</v>
      </c>
      <c r="G2" s="37">
        <f t="shared" ref="G2:G21" si="0">E2*3</f>
        <v>15</v>
      </c>
      <c r="H2" s="34" t="s">
        <v>50</v>
      </c>
    </row>
    <row r="3" spans="1:8" x14ac:dyDescent="0.2">
      <c r="A3" s="33" t="s">
        <v>132</v>
      </c>
      <c r="B3" s="34" t="s">
        <v>133</v>
      </c>
      <c r="C3" s="35" t="s">
        <v>134</v>
      </c>
      <c r="D3" s="34" t="s">
        <v>24</v>
      </c>
      <c r="E3" s="34">
        <v>2</v>
      </c>
      <c r="F3" s="36">
        <v>0</v>
      </c>
      <c r="G3" s="37">
        <v>6</v>
      </c>
      <c r="H3" s="34" t="s">
        <v>135</v>
      </c>
    </row>
    <row r="4" spans="1:8" x14ac:dyDescent="0.2">
      <c r="A4" s="33" t="s">
        <v>104</v>
      </c>
      <c r="B4" s="34" t="s">
        <v>52</v>
      </c>
      <c r="C4" s="35" t="s">
        <v>51</v>
      </c>
      <c r="D4" s="34" t="s">
        <v>53</v>
      </c>
      <c r="E4" s="34" t="s">
        <v>49</v>
      </c>
      <c r="F4" s="36">
        <v>0</v>
      </c>
      <c r="G4" s="37">
        <f t="shared" si="0"/>
        <v>15</v>
      </c>
      <c r="H4" s="34" t="s">
        <v>54</v>
      </c>
    </row>
    <row r="5" spans="1:8" x14ac:dyDescent="0.2">
      <c r="A5" s="33" t="s">
        <v>129</v>
      </c>
      <c r="B5" s="34" t="s">
        <v>130</v>
      </c>
      <c r="C5" s="35" t="s">
        <v>131</v>
      </c>
      <c r="D5" s="34" t="s">
        <v>24</v>
      </c>
      <c r="E5" s="34">
        <v>3</v>
      </c>
      <c r="F5" s="36">
        <v>0</v>
      </c>
      <c r="G5" s="37">
        <v>6</v>
      </c>
      <c r="H5" s="34" t="s">
        <v>136</v>
      </c>
    </row>
    <row r="6" spans="1:8" x14ac:dyDescent="0.2">
      <c r="A6" s="33" t="s">
        <v>126</v>
      </c>
      <c r="B6" s="34" t="s">
        <v>127</v>
      </c>
      <c r="C6" s="35" t="s">
        <v>128</v>
      </c>
      <c r="D6" s="34" t="s">
        <v>24</v>
      </c>
      <c r="E6" s="34">
        <v>2</v>
      </c>
      <c r="F6" s="36">
        <v>0</v>
      </c>
      <c r="G6" s="37">
        <v>6</v>
      </c>
      <c r="H6" s="34" t="s">
        <v>78</v>
      </c>
    </row>
    <row r="7" spans="1:8" x14ac:dyDescent="0.2">
      <c r="A7" s="33" t="s">
        <v>114</v>
      </c>
      <c r="B7" s="34" t="s">
        <v>85</v>
      </c>
      <c r="C7" s="35" t="s">
        <v>84</v>
      </c>
      <c r="D7" s="34" t="s">
        <v>24</v>
      </c>
      <c r="E7" s="34" t="s">
        <v>37</v>
      </c>
      <c r="F7" s="36">
        <v>0</v>
      </c>
      <c r="G7" s="37">
        <f t="shared" si="0"/>
        <v>24</v>
      </c>
      <c r="H7" s="34" t="s">
        <v>81</v>
      </c>
    </row>
    <row r="8" spans="1:8" x14ac:dyDescent="0.2">
      <c r="A8" s="33" t="s">
        <v>108</v>
      </c>
      <c r="B8" s="34" t="s">
        <v>66</v>
      </c>
      <c r="C8" s="35" t="s">
        <v>65</v>
      </c>
      <c r="D8" s="34" t="s">
        <v>24</v>
      </c>
      <c r="E8" s="34" t="s">
        <v>42</v>
      </c>
      <c r="F8" s="36">
        <v>0</v>
      </c>
      <c r="G8" s="37">
        <f t="shared" si="0"/>
        <v>6</v>
      </c>
      <c r="H8" s="34" t="s">
        <v>67</v>
      </c>
    </row>
    <row r="9" spans="1:8" x14ac:dyDescent="0.2">
      <c r="A9" s="33" t="s">
        <v>115</v>
      </c>
      <c r="B9" s="34" t="s">
        <v>88</v>
      </c>
      <c r="C9" s="35" t="s">
        <v>87</v>
      </c>
      <c r="D9" s="34" t="s">
        <v>89</v>
      </c>
      <c r="E9" s="34" t="s">
        <v>37</v>
      </c>
      <c r="F9" s="36">
        <v>0</v>
      </c>
      <c r="G9" s="37">
        <f t="shared" si="0"/>
        <v>24</v>
      </c>
      <c r="H9" s="34" t="s">
        <v>90</v>
      </c>
    </row>
    <row r="10" spans="1:8" x14ac:dyDescent="0.2">
      <c r="A10" s="33" t="s">
        <v>102</v>
      </c>
      <c r="B10" s="34" t="s">
        <v>45</v>
      </c>
      <c r="C10" s="35" t="s">
        <v>44</v>
      </c>
      <c r="D10" s="34" t="s">
        <v>24</v>
      </c>
      <c r="E10" s="34" t="s">
        <v>42</v>
      </c>
      <c r="F10" s="36">
        <v>0</v>
      </c>
      <c r="G10" s="37">
        <f t="shared" si="0"/>
        <v>6</v>
      </c>
      <c r="H10" s="34" t="s">
        <v>46</v>
      </c>
    </row>
    <row r="11" spans="1:8" x14ac:dyDescent="0.2">
      <c r="A11" s="15" t="s">
        <v>105</v>
      </c>
      <c r="B11" s="21" t="s">
        <v>56</v>
      </c>
      <c r="C11" s="28" t="s">
        <v>55</v>
      </c>
      <c r="D11" s="21" t="s">
        <v>57</v>
      </c>
      <c r="E11" s="21" t="s">
        <v>42</v>
      </c>
      <c r="F11" s="14">
        <v>0</v>
      </c>
      <c r="G11" s="22">
        <f t="shared" si="0"/>
        <v>6</v>
      </c>
      <c r="H11" s="21" t="s">
        <v>58</v>
      </c>
    </row>
    <row r="12" spans="1:8" x14ac:dyDescent="0.2">
      <c r="A12" s="15" t="s">
        <v>100</v>
      </c>
      <c r="B12" s="21" t="s">
        <v>35</v>
      </c>
      <c r="C12" s="28" t="s">
        <v>34</v>
      </c>
      <c r="D12" s="21" t="s">
        <v>36</v>
      </c>
      <c r="E12" s="21" t="s">
        <v>37</v>
      </c>
      <c r="F12" s="14">
        <v>0</v>
      </c>
      <c r="G12" s="22">
        <f t="shared" si="0"/>
        <v>24</v>
      </c>
      <c r="H12" s="21" t="s">
        <v>38</v>
      </c>
    </row>
    <row r="13" spans="1:8" x14ac:dyDescent="0.2">
      <c r="A13" s="33" t="s">
        <v>125</v>
      </c>
      <c r="B13" s="34" t="s">
        <v>124</v>
      </c>
      <c r="C13" s="35" t="s">
        <v>123</v>
      </c>
      <c r="D13" s="34" t="s">
        <v>24</v>
      </c>
      <c r="E13" s="34">
        <v>2</v>
      </c>
      <c r="F13" s="36">
        <v>0</v>
      </c>
      <c r="G13" s="37">
        <v>6</v>
      </c>
      <c r="H13" s="34" t="s">
        <v>94</v>
      </c>
    </row>
    <row r="14" spans="1:8" x14ac:dyDescent="0.2">
      <c r="A14" s="15" t="s">
        <v>98</v>
      </c>
      <c r="B14" s="21" t="s">
        <v>29</v>
      </c>
      <c r="C14" s="28" t="s">
        <v>117</v>
      </c>
      <c r="D14" s="21" t="s">
        <v>25</v>
      </c>
      <c r="E14" s="21" t="s">
        <v>30</v>
      </c>
      <c r="F14" s="14">
        <v>0</v>
      </c>
      <c r="G14" s="22">
        <f t="shared" si="0"/>
        <v>12</v>
      </c>
      <c r="H14" s="21" t="s">
        <v>31</v>
      </c>
    </row>
    <row r="15" spans="1:8" x14ac:dyDescent="0.2">
      <c r="A15" s="15" t="s">
        <v>99</v>
      </c>
      <c r="B15" s="21" t="s">
        <v>32</v>
      </c>
      <c r="C15" s="28" t="s">
        <v>118</v>
      </c>
      <c r="D15" s="21" t="s">
        <v>33</v>
      </c>
      <c r="E15" s="21" t="s">
        <v>27</v>
      </c>
      <c r="F15" s="14">
        <v>0</v>
      </c>
      <c r="G15" s="22">
        <f t="shared" si="0"/>
        <v>3</v>
      </c>
      <c r="H15" s="21" t="s">
        <v>121</v>
      </c>
    </row>
    <row r="16" spans="1:8" x14ac:dyDescent="0.2">
      <c r="A16" s="15" t="s">
        <v>101</v>
      </c>
      <c r="B16" s="21" t="s">
        <v>40</v>
      </c>
      <c r="C16" s="28" t="s">
        <v>39</v>
      </c>
      <c r="D16" s="21" t="s">
        <v>41</v>
      </c>
      <c r="E16" s="21" t="s">
        <v>42</v>
      </c>
      <c r="F16" s="14">
        <v>0</v>
      </c>
      <c r="G16" s="22">
        <f t="shared" si="0"/>
        <v>6</v>
      </c>
      <c r="H16" s="21" t="s">
        <v>43</v>
      </c>
    </row>
    <row r="17" spans="1:8" x14ac:dyDescent="0.2">
      <c r="A17" s="15" t="s">
        <v>106</v>
      </c>
      <c r="B17" s="21" t="s">
        <v>59</v>
      </c>
      <c r="C17" s="28" t="s">
        <v>138</v>
      </c>
      <c r="D17" s="21" t="s">
        <v>60</v>
      </c>
      <c r="E17" s="21" t="s">
        <v>27</v>
      </c>
      <c r="F17" s="14">
        <v>0</v>
      </c>
      <c r="G17" s="22">
        <f t="shared" si="0"/>
        <v>3</v>
      </c>
      <c r="H17" s="21" t="s">
        <v>61</v>
      </c>
    </row>
    <row r="18" spans="1:8" x14ac:dyDescent="0.2">
      <c r="A18" s="15" t="s">
        <v>107</v>
      </c>
      <c r="B18" s="21" t="s">
        <v>63</v>
      </c>
      <c r="C18" s="28" t="s">
        <v>62</v>
      </c>
      <c r="D18" s="21" t="s">
        <v>25</v>
      </c>
      <c r="E18" s="21" t="s">
        <v>42</v>
      </c>
      <c r="F18" s="14">
        <v>0</v>
      </c>
      <c r="G18" s="22">
        <f t="shared" si="0"/>
        <v>6</v>
      </c>
      <c r="H18" s="21" t="s">
        <v>64</v>
      </c>
    </row>
    <row r="19" spans="1:8" x14ac:dyDescent="0.2">
      <c r="A19" s="15" t="s">
        <v>109</v>
      </c>
      <c r="B19" s="21" t="s">
        <v>69</v>
      </c>
      <c r="C19" s="28" t="s">
        <v>68</v>
      </c>
      <c r="D19" s="21" t="s">
        <v>70</v>
      </c>
      <c r="E19" s="21" t="s">
        <v>42</v>
      </c>
      <c r="F19" s="14">
        <v>0</v>
      </c>
      <c r="G19" s="22">
        <f t="shared" si="0"/>
        <v>6</v>
      </c>
      <c r="H19" s="21" t="s">
        <v>71</v>
      </c>
    </row>
    <row r="20" spans="1:8" x14ac:dyDescent="0.2">
      <c r="A20" s="15" t="s">
        <v>110</v>
      </c>
      <c r="B20" s="21" t="s">
        <v>73</v>
      </c>
      <c r="C20" s="28" t="s">
        <v>72</v>
      </c>
      <c r="D20" s="21" t="s">
        <v>74</v>
      </c>
      <c r="E20" s="21" t="s">
        <v>30</v>
      </c>
      <c r="F20" s="14">
        <v>0</v>
      </c>
      <c r="G20" s="22">
        <f t="shared" si="0"/>
        <v>12</v>
      </c>
      <c r="H20" s="21" t="s">
        <v>75</v>
      </c>
    </row>
    <row r="21" spans="1:8" x14ac:dyDescent="0.2">
      <c r="A21" s="15" t="s">
        <v>112</v>
      </c>
      <c r="B21" s="21" t="s">
        <v>80</v>
      </c>
      <c r="C21" s="28" t="s">
        <v>79</v>
      </c>
      <c r="D21" s="21" t="s">
        <v>60</v>
      </c>
      <c r="E21" s="21" t="s">
        <v>42</v>
      </c>
      <c r="F21" s="14">
        <v>0</v>
      </c>
      <c r="G21" s="22">
        <f t="shared" si="0"/>
        <v>6</v>
      </c>
      <c r="H21" s="21" t="s">
        <v>86</v>
      </c>
    </row>
    <row r="22" spans="1:8" x14ac:dyDescent="0.2">
      <c r="A22" s="15" t="s">
        <v>113</v>
      </c>
      <c r="B22" s="21" t="s">
        <v>82</v>
      </c>
      <c r="C22" s="28" t="s">
        <v>120</v>
      </c>
      <c r="D22" s="21" t="s">
        <v>24</v>
      </c>
      <c r="E22" s="21">
        <v>2</v>
      </c>
      <c r="F22" s="14">
        <v>0</v>
      </c>
      <c r="G22" s="22">
        <f>E22*3</f>
        <v>6</v>
      </c>
      <c r="H22" s="21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Baseline</vt:lpstr>
      <vt:lpstr>Rev A</vt:lpstr>
      <vt:lpstr>Rev B</vt:lpstr>
      <vt:lpstr>Rev C</vt:lpstr>
      <vt:lpstr>TBDB</vt:lpstr>
      <vt:lpstr>Baseline!Print_Area</vt:lpstr>
      <vt:lpstr>'Rev B'!Print_Area</vt:lpstr>
      <vt:lpstr>'Rev C'!Print_Area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2012-08-09T15:23:03Z</cp:lastPrinted>
  <dcterms:created xsi:type="dcterms:W3CDTF">2004-09-30T17:31:35Z</dcterms:created>
  <dcterms:modified xsi:type="dcterms:W3CDTF">2016-01-28T14:36:39Z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</Properties>
</file>